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2"/>
  </bookViews>
  <sheets>
    <sheet name="Обоснование в excel" sheetId="42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excel'!$A$1:$I$60</definedName>
  </definedNames>
  <calcPr calcId="162913"/>
</workbook>
</file>

<file path=xl/calcChain.xml><?xml version="1.0" encoding="utf-8"?>
<calcChain xmlns="http://schemas.openxmlformats.org/spreadsheetml/2006/main">
  <c r="J17" i="44" l="1"/>
  <c r="J16" i="44"/>
  <c r="J15" i="44"/>
  <c r="J14" i="44"/>
  <c r="J13" i="44"/>
  <c r="J12" i="44"/>
  <c r="J11" i="44"/>
  <c r="J10" i="44"/>
  <c r="J25" i="44"/>
  <c r="J24" i="44"/>
  <c r="J23" i="44"/>
  <c r="J22" i="44"/>
  <c r="J21" i="44"/>
  <c r="J20" i="44"/>
  <c r="J19" i="44"/>
  <c r="J18" i="44"/>
  <c r="J29" i="44"/>
  <c r="J28" i="44"/>
  <c r="J27" i="44"/>
  <c r="J26" i="44"/>
  <c r="J30" i="44"/>
  <c r="J31" i="44" l="1"/>
</calcChain>
</file>

<file path=xl/sharedStrings.xml><?xml version="1.0" encoding="utf-8"?>
<sst xmlns="http://schemas.openxmlformats.org/spreadsheetml/2006/main" count="129" uniqueCount="85">
  <si>
    <t>Наименование продукции</t>
  </si>
  <si>
    <t>Кол-во</t>
  </si>
  <si>
    <t>(должность)</t>
  </si>
  <si>
    <t>(подпись / расшифровка подписи)</t>
  </si>
  <si>
    <t>Руководитель подразделения, ответственного за расчет НМЦ     И. о. начальника бюро контроля цен отдела 908   ______________ М. И. Горшкова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</si>
  <si>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</si>
  <si>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</si>
  <si>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</si>
  <si>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</si>
  <si>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</si>
  <si>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</si>
  <si>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</si>
  <si>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</si>
  <si>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</si>
  <si>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</si>
  <si>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</si>
  <si>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</si>
  <si>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</si>
  <si>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</si>
  <si>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</si>
  <si>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</si>
  <si>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</si>
  <si>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</si>
  <si>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</si>
  <si>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</si>
  <si>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</si>
  <si>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</si>
  <si>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</si>
  <si>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</si>
  <si>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</si>
  <si>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</si>
  <si>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</si>
  <si>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</si>
  <si>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</si>
  <si>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</si>
  <si>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</si>
  <si>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</si>
  <si>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</si>
  <si>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</si>
  <si>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</si>
  <si>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</si>
  <si>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</si>
  <si>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</si>
  <si>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</si>
  <si>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</si>
  <si>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Приложение №1</t>
  </si>
  <si>
    <t>№</t>
  </si>
  <si>
    <t xml:space="preserve"> Технические характеристики</t>
  </si>
  <si>
    <t>Ед.изм.</t>
  </si>
  <si>
    <t xml:space="preserve"> Ведущий специалист бюро контроля цен отдела 908    ____________ Л.А. Сальникова</t>
  </si>
  <si>
    <t xml:space="preserve"> Начальник бюро контроля цен отдела 908   ______________ Н. А. Сосновская</t>
  </si>
  <si>
    <t>пар</t>
  </si>
  <si>
    <t>шт.</t>
  </si>
  <si>
    <t>шт</t>
  </si>
  <si>
    <t>упак</t>
  </si>
  <si>
    <t xml:space="preserve"> КП № 15/КП от 01.04.2024</t>
  </si>
  <si>
    <t xml:space="preserve"> КП № б/н от 17.04.2024</t>
  </si>
  <si>
    <t xml:space="preserve"> КП № 001 от 21.03.2024</t>
  </si>
  <si>
    <t>Наименование закупки: поставка  моющих средств</t>
  </si>
  <si>
    <t>Салфетка из микрофибры 30*30 см</t>
  </si>
  <si>
    <t>Тряпка для мытья полов 60*70 см</t>
  </si>
  <si>
    <t xml:space="preserve">Мешки для мусора 60 л </t>
  </si>
  <si>
    <t xml:space="preserve">Освежитель воздуха аэрозоль  </t>
  </si>
  <si>
    <t xml:space="preserve">Гель для стирки </t>
  </si>
  <si>
    <t>Отбеливатель порошок</t>
  </si>
  <si>
    <t xml:space="preserve">Кондиционер для белья </t>
  </si>
  <si>
    <t xml:space="preserve">Средство д/мытья стекол </t>
  </si>
  <si>
    <t xml:space="preserve">Перчатки резиновые </t>
  </si>
  <si>
    <t>Туалетная бумага 200 м, 92 мм высота (для диспенсеров) в РУЛОНЕ на втулке</t>
  </si>
  <si>
    <t>Салфетка для мытья стен из вискозы 30*30 см (в упаковке: 3 шт)</t>
  </si>
  <si>
    <t>Губка для мытья посуды поролоновая MAXI (в упаковке: не менее 5 шт)</t>
  </si>
  <si>
    <t>Бумажные полотенца В РУЛОНЕ 2х- слойное (в упаковке: 2 шт)</t>
  </si>
  <si>
    <t>Мешки для мусора 30 л (в упаковке: не менее 30 шт)</t>
  </si>
  <si>
    <t>Туалетная бумага В РУЛОНЕ на втулке (в упаковке: не менее 30 шт)</t>
  </si>
  <si>
    <t>Салфетки бумажные белые 24*24 см. (в упаковке: 100 шт)</t>
  </si>
  <si>
    <t>Чистящее средство порошок 480 г</t>
  </si>
  <si>
    <t>Чистящее средство гель 750 мл</t>
  </si>
  <si>
    <t>Жидкое средство д/мытья посуды  500 мл</t>
  </si>
  <si>
    <t>Универсальное моющее средство для пола  1 л.</t>
  </si>
  <si>
    <t>Белизна  1 л.</t>
  </si>
  <si>
    <t>Информация о запросах ценовых предложений (коммерческих предложений) от 19.03.2024 № 823/4734  в адрес различных поставщиков (двадцати шести)</t>
  </si>
  <si>
    <t>Дата подготовки обоснования НМЦ:  02.05.2024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</si>
  <si>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2/402 от 02.05.2024 : НМЦ с учетом коэффициентов вариации</t>
    </r>
  </si>
  <si>
    <t>Цена за единицу продукции, руб.,                включая все налоги, сборы и обязательные платежи</t>
  </si>
  <si>
    <t>к обоснованию № 2/402 от 02.05.2024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</si>
</sst>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₽_-;\-* #,##0.00\ _₽_-;_-* &quot;-&quot;??\ _₽_-;_-@_-"/>
    <numFmt numFmtId="164" formatCode="_-* #,##0.00_-;\-* #,##0.00_-;_-* &quot;-&quot;??_-;_-@_-"/>
    <numFmt numFmtId="165" formatCode="#,##0.00000"/>
    <numFmt numFmtId="166" formatCode="0.00000"/>
    <numFmt numFmtId="167" formatCode="#,##0.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2" fillId="0" borderId="0"/>
    <xf numFmtId="0" fontId="1" fillId="0" borderId="0"/>
  </cellStyleXfs>
  <cellXfs count="92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8" fillId="0" borderId="0" xfId="0" applyFont="1" applyFill="1"/>
    <xf numFmtId="0" fontId="6" fillId="0" borderId="0" xfId="0" applyFont="1" applyFill="1" applyAlignment="1">
      <alignment horizontal="center" vertical="center"/>
    </xf>
    <xf numFmtId="167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9" fillId="0" borderId="0" xfId="0" applyFont="1"/>
    <xf numFmtId="165" fontId="0" fillId="0" borderId="0" xfId="0" applyNumberFormat="1"/>
    <xf numFmtId="167" fontId="0" fillId="0" borderId="0" xfId="0" applyNumberForma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0" fillId="2" borderId="0" xfId="0" applyFill="1" applyBorder="1"/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3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0" fillId="0" borderId="0" xfId="0" applyFont="1"/>
    <xf numFmtId="0" fontId="10" fillId="2" borderId="2" xfId="0" applyFont="1" applyFill="1" applyBorder="1" applyAlignment="1">
      <alignment vertical="top" wrapText="1"/>
    </xf>
    <xf numFmtId="4" fontId="10" fillId="2" borderId="0" xfId="0" applyNumberFormat="1" applyFont="1" applyFill="1" applyBorder="1" applyAlignment="1">
      <alignment vertical="top" wrapText="1"/>
    </xf>
    <xf numFmtId="0" fontId="10" fillId="2" borderId="0" xfId="0" applyFont="1" applyFill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4" fontId="10" fillId="2" borderId="12" xfId="0" applyNumberFormat="1" applyFont="1" applyFill="1" applyBorder="1" applyAlignment="1">
      <alignment vertical="top" wrapText="1"/>
    </xf>
    <xf numFmtId="0" fontId="11" fillId="0" borderId="0" xfId="0" applyFont="1"/>
    <xf numFmtId="0" fontId="11" fillId="0" borderId="0" xfId="0" applyFont="1" applyAlignment="1">
      <alignment horizontal="center"/>
    </xf>
    <xf numFmtId="0" fontId="5" fillId="0" borderId="0" xfId="0" applyFont="1" applyFill="1"/>
    <xf numFmtId="0" fontId="15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5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6" fillId="0" borderId="0" xfId="0" applyNumberFormat="1" applyFont="1"/>
    <xf numFmtId="0" fontId="16" fillId="0" borderId="0" xfId="0" applyFont="1"/>
    <xf numFmtId="0" fontId="10" fillId="0" borderId="2" xfId="0" applyFont="1" applyBorder="1" applyAlignment="1">
      <alignment vertical="top" wrapText="1"/>
    </xf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0" fillId="0" borderId="4" xfId="0" applyFont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10" fillId="0" borderId="6" xfId="0" applyFont="1" applyBorder="1" applyAlignment="1">
      <alignment vertical="top" wrapText="1"/>
    </xf>
    <xf numFmtId="0" fontId="13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center"/>
    </xf>
    <xf numFmtId="0" fontId="10" fillId="0" borderId="8" xfId="0" applyFont="1" applyBorder="1" applyAlignment="1">
      <alignment horizontal="center" vertical="top" wrapText="1"/>
    </xf>
    <xf numFmtId="0" fontId="10" fillId="0" borderId="4" xfId="0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6" xfId="0" applyFont="1" applyBorder="1" applyAlignment="1">
      <alignment horizontal="left" vertical="top" wrapText="1"/>
    </xf>
    <xf numFmtId="0" fontId="10" fillId="0" borderId="2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10" fillId="0" borderId="9" xfId="0" applyFont="1" applyBorder="1" applyAlignment="1">
      <alignment vertical="top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9" xfId="0" applyFont="1" applyFill="1" applyBorder="1" applyAlignment="1">
      <alignment horizontal="left" vertical="top" wrapText="1"/>
    </xf>
    <xf numFmtId="0" fontId="10" fillId="0" borderId="13" xfId="0" applyFont="1" applyBorder="1" applyAlignment="1">
      <alignment horizontal="left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11" xfId="0" applyFont="1" applyBorder="1" applyAlignment="1">
      <alignment horizontal="left" vertical="top" wrapText="1"/>
    </xf>
    <xf numFmtId="0" fontId="10" fillId="0" borderId="14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14" fontId="10" fillId="0" borderId="14" xfId="0" applyNumberFormat="1" applyFont="1" applyBorder="1" applyAlignment="1">
      <alignment horizontal="left" vertical="top" wrapText="1"/>
    </xf>
    <xf numFmtId="14" fontId="10" fillId="0" borderId="7" xfId="0" applyNumberFormat="1" applyFont="1" applyBorder="1" applyAlignment="1">
      <alignment horizontal="left" vertical="top" wrapText="1"/>
    </xf>
    <xf numFmtId="14" fontId="10" fillId="0" borderId="3" xfId="0" applyNumberFormat="1" applyFont="1" applyBorder="1" applyAlignment="1">
      <alignment horizontal="left" vertical="top" wrapText="1"/>
    </xf>
    <xf numFmtId="0" fontId="11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4" fillId="0" borderId="0" xfId="0" applyFont="1" applyFill="1" applyAlignment="1">
      <alignment horizontal="right"/>
    </xf>
    <xf numFmtId="0" fontId="12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142875</xdr:colOff>
      <xdr:row>77</xdr:row>
      <xdr:rowOff>85725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506075" cy="14754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23</xdr:col>
      <xdr:colOff>142875</xdr:colOff>
      <xdr:row>124</xdr:row>
      <xdr:rowOff>9525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859000"/>
          <a:ext cx="14163675" cy="8772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124</xdr:row>
      <xdr:rowOff>0</xdr:rowOff>
    </xdr:from>
    <xdr:to>
      <xdr:col>23</xdr:col>
      <xdr:colOff>180975</xdr:colOff>
      <xdr:row>165</xdr:row>
      <xdr:rowOff>57150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622000"/>
          <a:ext cx="14201775" cy="786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opLeftCell="A7" zoomScaleNormal="100" workbookViewId="0">
      <selection activeCell="B21" sqref="B21:F21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0"/>
      <c r="C1" s="20"/>
      <c r="D1" s="20"/>
      <c r="E1" s="20"/>
      <c r="F1" s="55" t="s">
        <v>5</v>
      </c>
      <c r="G1" s="55"/>
      <c r="H1" s="55"/>
      <c r="I1" s="55"/>
      <c r="J1" s="24"/>
      <c r="K1" s="20"/>
      <c r="L1" s="20"/>
      <c r="M1" s="20"/>
      <c r="N1" s="20"/>
    </row>
    <row r="2" spans="2:14" ht="18.75" x14ac:dyDescent="0.3">
      <c r="B2" s="20"/>
      <c r="C2" s="20"/>
      <c r="D2" s="20"/>
      <c r="E2" s="20"/>
      <c r="F2" s="55" t="s">
        <v>6</v>
      </c>
      <c r="G2" s="55"/>
      <c r="H2" s="55"/>
      <c r="I2" s="55"/>
      <c r="J2" s="24"/>
      <c r="K2" s="20"/>
      <c r="L2" s="20"/>
      <c r="M2" s="20"/>
      <c r="N2" s="20"/>
    </row>
    <row r="3" spans="2:14" ht="18.75" x14ac:dyDescent="0.3">
      <c r="B3" s="20"/>
      <c r="C3" s="20"/>
      <c r="D3" s="20"/>
      <c r="E3" s="20"/>
      <c r="F3" s="55" t="s">
        <v>7</v>
      </c>
      <c r="G3" s="55"/>
      <c r="H3" s="55"/>
      <c r="I3" s="55"/>
      <c r="J3" s="24"/>
      <c r="K3" s="20"/>
      <c r="L3" s="20"/>
      <c r="M3" s="20"/>
      <c r="N3" s="20"/>
    </row>
    <row r="4" spans="2:14" ht="22.5" customHeight="1" x14ac:dyDescent="0.3">
      <c r="B4" s="20"/>
      <c r="C4" s="20"/>
      <c r="D4" s="20"/>
      <c r="E4" s="20"/>
      <c r="F4" s="55" t="s">
        <v>8</v>
      </c>
      <c r="G4" s="55"/>
      <c r="H4" s="55"/>
      <c r="I4" s="55"/>
      <c r="J4" s="24"/>
      <c r="K4" s="20"/>
      <c r="L4" s="20"/>
      <c r="M4" s="20"/>
      <c r="N4" s="20"/>
    </row>
    <row r="5" spans="2:14" ht="18.75" x14ac:dyDescent="0.3">
      <c r="B5" s="20"/>
      <c r="C5" s="20"/>
      <c r="D5" s="20"/>
      <c r="E5" s="20"/>
      <c r="F5" s="55" t="s">
        <v>9</v>
      </c>
      <c r="G5" s="55"/>
      <c r="H5" s="55"/>
      <c r="I5" s="55"/>
      <c r="J5" s="24"/>
      <c r="K5" s="20"/>
      <c r="L5" s="20"/>
      <c r="M5" s="20"/>
      <c r="N5" s="20"/>
    </row>
    <row r="6" spans="2:14" ht="18.75" x14ac:dyDescent="0.3">
      <c r="B6" s="20"/>
      <c r="C6" s="20"/>
      <c r="D6" s="20"/>
      <c r="E6" s="20"/>
      <c r="F6" s="55" t="s">
        <v>10</v>
      </c>
      <c r="G6" s="55"/>
      <c r="H6" s="55"/>
      <c r="I6" s="55"/>
      <c r="J6" s="25"/>
      <c r="K6" s="20"/>
      <c r="L6" s="20"/>
      <c r="M6" s="20"/>
      <c r="N6" s="20"/>
    </row>
    <row r="7" spans="2:14" ht="18.75" x14ac:dyDescent="0.3">
      <c r="B7" s="20"/>
      <c r="C7" s="20"/>
      <c r="D7" s="20"/>
      <c r="E7" s="20"/>
      <c r="F7" s="55" t="s">
        <v>11</v>
      </c>
      <c r="G7" s="55"/>
      <c r="H7" s="55"/>
      <c r="I7" s="55"/>
      <c r="J7" s="20"/>
      <c r="K7" s="20"/>
      <c r="L7" s="20"/>
      <c r="M7" s="20"/>
      <c r="N7" s="20"/>
    </row>
    <row r="8" spans="2:14" ht="18.75" x14ac:dyDescent="0.3">
      <c r="B8" s="20"/>
      <c r="C8" s="20"/>
      <c r="D8" s="20"/>
      <c r="E8" s="20"/>
      <c r="F8" s="26"/>
      <c r="G8" s="26"/>
      <c r="H8" s="26"/>
      <c r="I8" s="26"/>
      <c r="J8" s="20"/>
      <c r="K8" s="20"/>
      <c r="L8" s="20"/>
      <c r="M8" s="20"/>
      <c r="N8" s="20"/>
    </row>
    <row r="9" spans="2:14" ht="18.75" x14ac:dyDescent="0.3">
      <c r="B9" s="56" t="s">
        <v>12</v>
      </c>
      <c r="C9" s="56"/>
      <c r="D9" s="56"/>
      <c r="E9" s="56"/>
      <c r="F9" s="56"/>
      <c r="G9" s="56"/>
      <c r="H9" s="56"/>
      <c r="I9" s="56"/>
      <c r="J9" s="20"/>
      <c r="K9" s="20"/>
      <c r="L9" s="20"/>
      <c r="M9" s="20"/>
      <c r="N9" s="20"/>
    </row>
    <row r="10" spans="2:14" ht="42" customHeight="1" x14ac:dyDescent="0.3">
      <c r="B10" s="57" t="s">
        <v>13</v>
      </c>
      <c r="C10" s="57"/>
      <c r="D10" s="57"/>
      <c r="E10" s="57"/>
      <c r="F10" s="57"/>
      <c r="G10" s="57"/>
      <c r="H10" s="57"/>
      <c r="I10" s="57"/>
      <c r="J10" s="20"/>
      <c r="K10" s="20"/>
      <c r="L10" s="20"/>
      <c r="M10" s="20"/>
      <c r="N10" s="20"/>
    </row>
    <row r="11" spans="2:14" ht="45" customHeight="1" x14ac:dyDescent="0.3">
      <c r="B11" s="52" t="s">
        <v>58</v>
      </c>
      <c r="C11" s="53"/>
      <c r="D11" s="53"/>
      <c r="E11" s="53"/>
      <c r="F11" s="53"/>
      <c r="G11" s="53"/>
      <c r="H11" s="53"/>
      <c r="I11" s="54"/>
      <c r="J11" s="20"/>
      <c r="K11" s="20"/>
      <c r="L11" s="20"/>
      <c r="M11" s="20"/>
      <c r="N11" s="20"/>
    </row>
    <row r="12" spans="2:14" ht="37.5" customHeight="1" x14ac:dyDescent="0.3">
      <c r="B12" s="52" t="s">
        <v>14</v>
      </c>
      <c r="C12" s="53"/>
      <c r="D12" s="53"/>
      <c r="E12" s="53"/>
      <c r="F12" s="53"/>
      <c r="G12" s="53"/>
      <c r="H12" s="53"/>
      <c r="I12" s="54"/>
      <c r="J12" s="20"/>
      <c r="K12" s="20"/>
      <c r="L12" s="20"/>
      <c r="M12" s="20"/>
      <c r="N12" s="20"/>
    </row>
    <row r="13" spans="2:14" ht="36.75" customHeight="1" x14ac:dyDescent="0.3">
      <c r="B13" s="52" t="s">
        <v>15</v>
      </c>
      <c r="C13" s="53"/>
      <c r="D13" s="53"/>
      <c r="E13" s="53"/>
      <c r="F13" s="53"/>
      <c r="G13" s="53"/>
      <c r="H13" s="53"/>
      <c r="I13" s="54"/>
      <c r="J13" s="20"/>
      <c r="K13" s="20"/>
      <c r="L13" s="20"/>
      <c r="M13" s="20"/>
      <c r="N13" s="20"/>
    </row>
    <row r="14" spans="2:14" ht="18.75" customHeight="1" x14ac:dyDescent="0.3">
      <c r="B14" s="59" t="s">
        <v>16</v>
      </c>
      <c r="C14" s="59"/>
      <c r="D14" s="59"/>
      <c r="E14" s="59"/>
      <c r="F14" s="59"/>
      <c r="G14" s="59"/>
      <c r="H14" s="59"/>
      <c r="I14" s="59"/>
      <c r="J14" s="20"/>
      <c r="K14" s="20"/>
      <c r="L14" s="20"/>
      <c r="M14" s="20"/>
      <c r="N14" s="20"/>
    </row>
    <row r="15" spans="2:14" s="13" customFormat="1" ht="42" customHeight="1" x14ac:dyDescent="0.3">
      <c r="B15" s="60" t="s">
        <v>80</v>
      </c>
      <c r="C15" s="61"/>
      <c r="D15" s="61"/>
      <c r="E15" s="61"/>
      <c r="F15" s="61"/>
      <c r="G15" s="61"/>
      <c r="H15" s="61"/>
      <c r="I15" s="62"/>
      <c r="J15" s="27"/>
      <c r="K15" s="27"/>
      <c r="L15" s="27"/>
      <c r="M15" s="27"/>
      <c r="N15" s="27"/>
    </row>
    <row r="16" spans="2:14" s="13" customFormat="1" ht="19.5" customHeight="1" x14ac:dyDescent="0.3">
      <c r="B16" s="63" t="s">
        <v>17</v>
      </c>
      <c r="C16" s="64"/>
      <c r="D16" s="64"/>
      <c r="E16" s="64"/>
      <c r="F16" s="64"/>
      <c r="G16" s="64"/>
      <c r="H16" s="64"/>
      <c r="I16" s="65"/>
      <c r="J16" s="27"/>
      <c r="K16" s="27"/>
      <c r="L16" s="27"/>
      <c r="M16" s="27"/>
      <c r="N16" s="27"/>
    </row>
    <row r="17" spans="2:14" s="13" customFormat="1" ht="23.25" customHeight="1" x14ac:dyDescent="0.3">
      <c r="B17" s="28" t="s">
        <v>18</v>
      </c>
      <c r="C17" s="29">
        <v>274510</v>
      </c>
      <c r="D17" s="30" t="s">
        <v>19</v>
      </c>
      <c r="E17" s="66" t="s">
        <v>56</v>
      </c>
      <c r="F17" s="66"/>
      <c r="G17" s="66"/>
      <c r="H17" s="66"/>
      <c r="I17" s="67"/>
      <c r="J17" s="27"/>
      <c r="K17" s="27"/>
      <c r="L17" s="27"/>
      <c r="M17" s="27"/>
      <c r="N17" s="27"/>
    </row>
    <row r="18" spans="2:14" s="13" customFormat="1" ht="23.25" customHeight="1" x14ac:dyDescent="0.3">
      <c r="B18" s="31" t="s">
        <v>20</v>
      </c>
      <c r="C18" s="29">
        <v>267666.38</v>
      </c>
      <c r="D18" s="30" t="s">
        <v>19</v>
      </c>
      <c r="E18" s="66" t="s">
        <v>57</v>
      </c>
      <c r="F18" s="66"/>
      <c r="G18" s="66"/>
      <c r="H18" s="66"/>
      <c r="I18" s="67"/>
      <c r="J18" s="27"/>
      <c r="K18" s="27"/>
      <c r="L18" s="27"/>
      <c r="M18" s="27"/>
      <c r="N18" s="27"/>
    </row>
    <row r="19" spans="2:14" s="13" customFormat="1" ht="23.25" customHeight="1" x14ac:dyDescent="0.3">
      <c r="B19" s="49" t="s">
        <v>21</v>
      </c>
      <c r="C19" s="29">
        <v>247060.85</v>
      </c>
      <c r="D19" s="30" t="s">
        <v>19</v>
      </c>
      <c r="E19" s="66" t="s">
        <v>55</v>
      </c>
      <c r="F19" s="66"/>
      <c r="G19" s="66"/>
      <c r="H19" s="66"/>
      <c r="I19" s="67"/>
      <c r="J19" s="27"/>
      <c r="K19" s="27"/>
      <c r="L19" s="27"/>
      <c r="M19" s="27"/>
      <c r="N19" s="27"/>
    </row>
    <row r="20" spans="2:14" s="13" customFormat="1" ht="37.5" customHeight="1" x14ac:dyDescent="0.3">
      <c r="B20" s="68" t="s">
        <v>82</v>
      </c>
      <c r="C20" s="69"/>
      <c r="D20" s="69"/>
      <c r="E20" s="69"/>
      <c r="F20" s="69"/>
      <c r="G20" s="69"/>
      <c r="H20" s="69"/>
      <c r="I20" s="70"/>
      <c r="J20" s="27"/>
      <c r="K20" s="27"/>
      <c r="L20" s="27"/>
      <c r="M20" s="27"/>
      <c r="N20" s="27"/>
    </row>
    <row r="21" spans="2:14" s="13" customFormat="1" ht="21" customHeight="1" x14ac:dyDescent="0.3">
      <c r="B21" s="68" t="s">
        <v>22</v>
      </c>
      <c r="C21" s="69"/>
      <c r="D21" s="69"/>
      <c r="E21" s="69"/>
      <c r="F21" s="69"/>
      <c r="G21" s="32">
        <v>240267.90999999997</v>
      </c>
      <c r="H21" s="69" t="s">
        <v>23</v>
      </c>
      <c r="I21" s="70"/>
      <c r="J21" s="27"/>
      <c r="K21" s="27"/>
      <c r="L21" s="27"/>
      <c r="M21" s="27"/>
      <c r="N21" s="27"/>
    </row>
    <row r="22" spans="2:14" s="27" customFormat="1" ht="21" customHeight="1" x14ac:dyDescent="0.3">
      <c r="B22" s="71" t="s">
        <v>24</v>
      </c>
      <c r="C22" s="72"/>
      <c r="D22" s="72"/>
      <c r="E22" s="72"/>
      <c r="F22" s="72"/>
      <c r="G22" s="72"/>
      <c r="H22" s="72"/>
      <c r="I22" s="73"/>
    </row>
    <row r="23" spans="2:14" s="13" customFormat="1" ht="18.75" x14ac:dyDescent="0.3">
      <c r="B23" s="74" t="s">
        <v>81</v>
      </c>
      <c r="C23" s="75"/>
      <c r="D23" s="75"/>
      <c r="E23" s="75"/>
      <c r="F23" s="75"/>
      <c r="G23" s="75"/>
      <c r="H23" s="75"/>
      <c r="I23" s="76"/>
      <c r="J23" s="27"/>
      <c r="K23" s="27"/>
      <c r="L23" s="27"/>
      <c r="M23" s="27"/>
      <c r="N23" s="27"/>
    </row>
    <row r="24" spans="2:14" s="13" customFormat="1" ht="15" customHeight="1" x14ac:dyDescent="0.3"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</row>
    <row r="25" spans="2:14" ht="18.75" hidden="1" x14ac:dyDescent="0.3">
      <c r="B25" s="20" t="s">
        <v>25</v>
      </c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</row>
    <row r="26" spans="2:14" ht="18.75" hidden="1" x14ac:dyDescent="0.3">
      <c r="B26" s="20" t="s">
        <v>26</v>
      </c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</row>
    <row r="27" spans="2:14" ht="18.75" hidden="1" x14ac:dyDescent="0.3">
      <c r="B27" s="25" t="s">
        <v>27</v>
      </c>
      <c r="C27" s="25"/>
      <c r="D27" s="25"/>
      <c r="E27" s="25"/>
      <c r="F27" s="20"/>
      <c r="G27" s="58" t="s">
        <v>28</v>
      </c>
      <c r="H27" s="58"/>
      <c r="I27" s="58"/>
      <c r="J27" s="20"/>
      <c r="K27" s="20"/>
      <c r="L27" s="20"/>
      <c r="M27" s="20"/>
      <c r="N27" s="20"/>
    </row>
    <row r="28" spans="2:14" ht="10.5" hidden="1" customHeight="1" x14ac:dyDescent="0.3">
      <c r="B28" s="77" t="s">
        <v>29</v>
      </c>
      <c r="C28" s="77"/>
      <c r="D28" s="77"/>
      <c r="E28" s="77"/>
      <c r="F28" s="33"/>
      <c r="G28" s="77" t="s">
        <v>30</v>
      </c>
      <c r="H28" s="77"/>
      <c r="I28" s="77"/>
      <c r="J28" s="20"/>
      <c r="K28" s="20"/>
      <c r="L28" s="20"/>
      <c r="M28" s="20"/>
      <c r="N28" s="20"/>
    </row>
    <row r="29" spans="2:14" ht="10.5" customHeight="1" x14ac:dyDescent="0.3">
      <c r="B29" s="34"/>
      <c r="C29" s="34"/>
      <c r="D29" s="34"/>
      <c r="E29" s="34"/>
      <c r="F29" s="33"/>
      <c r="G29" s="34"/>
      <c r="H29" s="34"/>
      <c r="I29" s="34"/>
      <c r="J29" s="20"/>
      <c r="K29" s="20"/>
      <c r="L29" s="20"/>
      <c r="M29" s="20"/>
      <c r="N29" s="20"/>
    </row>
    <row r="30" spans="2:14" ht="10.5" customHeight="1" x14ac:dyDescent="0.3">
      <c r="B30" s="34"/>
      <c r="C30" s="34"/>
      <c r="D30" s="34"/>
      <c r="E30" s="34"/>
      <c r="F30" s="33"/>
      <c r="G30" s="34"/>
      <c r="H30" s="34"/>
      <c r="I30" s="34"/>
      <c r="J30" s="20"/>
      <c r="K30" s="20"/>
      <c r="L30" s="20"/>
      <c r="M30" s="20"/>
      <c r="N30" s="20"/>
    </row>
    <row r="31" spans="2:14" ht="10.5" customHeight="1" x14ac:dyDescent="0.3">
      <c r="B31" s="34"/>
      <c r="C31" s="34"/>
      <c r="D31" s="34"/>
      <c r="E31" s="34"/>
      <c r="F31" s="33"/>
      <c r="G31" s="34"/>
      <c r="H31" s="34"/>
      <c r="I31" s="34"/>
      <c r="J31" s="20"/>
      <c r="K31" s="20"/>
      <c r="L31" s="20"/>
      <c r="M31" s="20"/>
      <c r="N31" s="20"/>
    </row>
    <row r="32" spans="2:14" ht="18" hidden="1" customHeight="1" x14ac:dyDescent="0.3">
      <c r="B32" s="20" t="s">
        <v>31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</row>
    <row r="33" spans="2:14" ht="18" hidden="1" customHeight="1" x14ac:dyDescent="0.3">
      <c r="B33" s="20" t="s">
        <v>26</v>
      </c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</row>
    <row r="34" spans="2:14" ht="18" hidden="1" customHeight="1" x14ac:dyDescent="0.3">
      <c r="B34" s="78" t="s">
        <v>32</v>
      </c>
      <c r="C34" s="78"/>
      <c r="D34" s="78"/>
      <c r="E34" s="78"/>
      <c r="F34" s="20"/>
      <c r="G34" s="20"/>
      <c r="H34" s="20"/>
      <c r="I34" s="20"/>
      <c r="J34" s="20"/>
      <c r="K34" s="20"/>
      <c r="L34" s="20"/>
      <c r="M34" s="20"/>
      <c r="N34" s="20"/>
    </row>
    <row r="35" spans="2:14" ht="21" hidden="1" customHeight="1" x14ac:dyDescent="0.3">
      <c r="B35" s="25" t="s">
        <v>33</v>
      </c>
      <c r="C35" s="25"/>
      <c r="D35" s="25"/>
      <c r="E35" s="25"/>
      <c r="F35" s="20"/>
      <c r="G35" s="58" t="s">
        <v>34</v>
      </c>
      <c r="H35" s="58"/>
      <c r="I35" s="58"/>
      <c r="J35" s="20"/>
      <c r="K35" s="20"/>
      <c r="L35" s="20"/>
      <c r="M35" s="20"/>
      <c r="N35" s="20"/>
    </row>
    <row r="36" spans="2:14" ht="10.5" hidden="1" customHeight="1" x14ac:dyDescent="0.3">
      <c r="B36" s="77" t="s">
        <v>29</v>
      </c>
      <c r="C36" s="77"/>
      <c r="D36" s="77"/>
      <c r="E36" s="77"/>
      <c r="F36" s="33"/>
      <c r="G36" s="77" t="s">
        <v>30</v>
      </c>
      <c r="H36" s="77"/>
      <c r="I36" s="77"/>
      <c r="J36" s="20"/>
      <c r="K36" s="20"/>
      <c r="L36" s="20"/>
      <c r="M36" s="20"/>
      <c r="N36" s="20"/>
    </row>
    <row r="37" spans="2:14" ht="10.5" hidden="1" customHeight="1" x14ac:dyDescent="0.3">
      <c r="B37" s="34"/>
      <c r="C37" s="34"/>
      <c r="D37" s="34"/>
      <c r="E37" s="34"/>
      <c r="F37" s="33"/>
      <c r="G37" s="34"/>
      <c r="H37" s="34"/>
      <c r="I37" s="34"/>
      <c r="J37" s="20"/>
      <c r="K37" s="20"/>
      <c r="L37" s="20"/>
      <c r="M37" s="20"/>
      <c r="N37" s="20"/>
    </row>
    <row r="38" spans="2:14" ht="18.75" hidden="1" x14ac:dyDescent="0.3">
      <c r="B38" s="20" t="s">
        <v>25</v>
      </c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</row>
    <row r="39" spans="2:14" ht="18.75" hidden="1" x14ac:dyDescent="0.3">
      <c r="B39" s="20" t="s">
        <v>26</v>
      </c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</row>
    <row r="40" spans="2:14" ht="18.75" hidden="1" x14ac:dyDescent="0.3">
      <c r="B40" s="25" t="s">
        <v>27</v>
      </c>
      <c r="C40" s="25"/>
      <c r="D40" s="25"/>
      <c r="E40" s="25"/>
      <c r="F40" s="20"/>
      <c r="G40" s="58" t="s">
        <v>28</v>
      </c>
      <c r="H40" s="58"/>
      <c r="I40" s="58"/>
      <c r="J40" s="20"/>
      <c r="K40" s="20"/>
      <c r="L40" s="20"/>
      <c r="M40" s="20"/>
      <c r="N40" s="20"/>
    </row>
    <row r="41" spans="2:14" ht="18.75" hidden="1" x14ac:dyDescent="0.3">
      <c r="B41" s="77" t="s">
        <v>29</v>
      </c>
      <c r="C41" s="77"/>
      <c r="D41" s="77"/>
      <c r="E41" s="77"/>
      <c r="F41" s="33"/>
      <c r="G41" s="77" t="s">
        <v>30</v>
      </c>
      <c r="H41" s="77"/>
      <c r="I41" s="77"/>
      <c r="J41" s="20"/>
      <c r="K41" s="20"/>
      <c r="L41" s="20"/>
      <c r="M41" s="20"/>
      <c r="N41" s="20"/>
    </row>
    <row r="42" spans="2:14" ht="18.75" x14ac:dyDescent="0.3">
      <c r="B42" s="20"/>
      <c r="C42" s="20" t="s">
        <v>35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</row>
    <row r="43" spans="2:14" ht="18.75" x14ac:dyDescent="0.3">
      <c r="B43" s="20"/>
      <c r="C43" s="20" t="s">
        <v>36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</row>
    <row r="44" spans="2:14" ht="18.75" x14ac:dyDescent="0.3">
      <c r="B44" s="25"/>
      <c r="C44" s="20" t="s">
        <v>37</v>
      </c>
      <c r="D44" s="25"/>
      <c r="E44" s="25"/>
      <c r="F44" s="20"/>
      <c r="G44" s="58" t="s">
        <v>38</v>
      </c>
      <c r="H44" s="58"/>
      <c r="I44" s="58"/>
      <c r="J44" s="20"/>
      <c r="K44" s="20"/>
      <c r="L44" s="20"/>
      <c r="M44" s="20"/>
      <c r="N44" s="20"/>
    </row>
    <row r="45" spans="2:14" ht="18.75" x14ac:dyDescent="0.3">
      <c r="B45" s="77" t="s">
        <v>29</v>
      </c>
      <c r="C45" s="77"/>
      <c r="D45" s="77"/>
      <c r="E45" s="77"/>
      <c r="F45" s="33"/>
      <c r="G45" s="77" t="s">
        <v>30</v>
      </c>
      <c r="H45" s="77"/>
      <c r="I45" s="77"/>
      <c r="J45" s="20"/>
      <c r="K45" s="20"/>
      <c r="L45" s="20"/>
      <c r="M45" s="20"/>
      <c r="N45" s="20"/>
    </row>
    <row r="46" spans="2:14" ht="18.75" x14ac:dyDescent="0.3">
      <c r="B46" s="34"/>
      <c r="C46" s="34"/>
      <c r="D46" s="34"/>
      <c r="E46" s="34"/>
      <c r="F46" s="33"/>
      <c r="G46" s="34"/>
      <c r="H46" s="34"/>
      <c r="I46" s="34"/>
      <c r="J46" s="20"/>
      <c r="K46" s="20"/>
      <c r="L46" s="20"/>
      <c r="M46" s="20"/>
      <c r="N46" s="20"/>
    </row>
    <row r="47" spans="2:14" ht="18.75" x14ac:dyDescent="0.3">
      <c r="B47" s="34"/>
      <c r="C47" s="34"/>
      <c r="D47" s="34"/>
      <c r="E47" s="34"/>
      <c r="F47" s="33"/>
      <c r="G47" s="34"/>
      <c r="H47" s="34"/>
      <c r="I47" s="34"/>
      <c r="J47" s="20"/>
      <c r="K47" s="20"/>
      <c r="L47" s="20"/>
      <c r="M47" s="20"/>
      <c r="N47" s="20"/>
    </row>
    <row r="48" spans="2:14" ht="18.75" hidden="1" x14ac:dyDescent="0.3">
      <c r="B48" s="20" t="s">
        <v>39</v>
      </c>
      <c r="C48" s="20" t="s">
        <v>40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</row>
    <row r="49" spans="2:14" ht="18.75" hidden="1" x14ac:dyDescent="0.3">
      <c r="B49" s="20"/>
      <c r="C49" s="20" t="s">
        <v>36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</row>
    <row r="50" spans="2:14" ht="18.75" hidden="1" x14ac:dyDescent="0.3">
      <c r="B50" s="25"/>
      <c r="C50" s="20" t="s">
        <v>41</v>
      </c>
      <c r="D50" s="25"/>
      <c r="E50" s="25"/>
      <c r="F50" s="20"/>
      <c r="G50" s="58" t="s">
        <v>42</v>
      </c>
      <c r="H50" s="58"/>
      <c r="I50" s="58"/>
      <c r="J50" s="20"/>
      <c r="K50" s="20"/>
      <c r="L50" s="20"/>
      <c r="M50" s="20"/>
      <c r="N50" s="20"/>
    </row>
    <row r="51" spans="2:14" ht="18.75" hidden="1" x14ac:dyDescent="0.3">
      <c r="B51" s="77" t="s">
        <v>29</v>
      </c>
      <c r="C51" s="77"/>
      <c r="D51" s="77"/>
      <c r="E51" s="77"/>
      <c r="F51" s="33"/>
      <c r="G51" s="77" t="s">
        <v>30</v>
      </c>
      <c r="H51" s="77"/>
      <c r="I51" s="77"/>
      <c r="J51" s="20"/>
      <c r="K51" s="20"/>
      <c r="L51" s="20"/>
      <c r="M51" s="20"/>
      <c r="N51" s="20"/>
    </row>
    <row r="52" spans="2:14" ht="18.75" x14ac:dyDescent="0.3"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</row>
    <row r="53" spans="2:14" ht="18.75" x14ac:dyDescent="0.3">
      <c r="B53" s="20"/>
      <c r="C53" s="20" t="s">
        <v>40</v>
      </c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</row>
    <row r="54" spans="2:14" ht="18.75" x14ac:dyDescent="0.3">
      <c r="B54" s="20"/>
      <c r="C54" s="20" t="s">
        <v>36</v>
      </c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</row>
    <row r="55" spans="2:14" ht="18.75" x14ac:dyDescent="0.3">
      <c r="B55" s="25"/>
      <c r="C55" s="20" t="s">
        <v>43</v>
      </c>
      <c r="D55" s="25"/>
      <c r="E55" s="25"/>
      <c r="F55" s="20"/>
      <c r="G55" s="58" t="s">
        <v>44</v>
      </c>
      <c r="H55" s="58"/>
      <c r="I55" s="58"/>
      <c r="J55" s="20"/>
      <c r="K55" s="20"/>
      <c r="L55" s="20"/>
      <c r="M55" s="20"/>
      <c r="N55" s="20"/>
    </row>
    <row r="56" spans="2:14" ht="18.75" x14ac:dyDescent="0.3">
      <c r="B56" s="77" t="s">
        <v>29</v>
      </c>
      <c r="C56" s="77"/>
      <c r="D56" s="77"/>
      <c r="E56" s="77"/>
      <c r="F56" s="33"/>
      <c r="G56" s="77" t="s">
        <v>30</v>
      </c>
      <c r="H56" s="77"/>
      <c r="I56" s="77"/>
      <c r="J56" s="20"/>
      <c r="K56" s="20"/>
      <c r="L56" s="20"/>
      <c r="M56" s="20"/>
      <c r="N56" s="20"/>
    </row>
    <row r="57" spans="2:14" ht="18.75" x14ac:dyDescent="0.3"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</row>
    <row r="58" spans="2:14" ht="18.75" x14ac:dyDescent="0.3"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</row>
    <row r="59" spans="2:14" ht="18.75" x14ac:dyDescent="0.3"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</row>
    <row r="60" spans="2:14" ht="18.75" x14ac:dyDescent="0.3"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</row>
    <row r="61" spans="2:14" ht="18.75" x14ac:dyDescent="0.3"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</row>
    <row r="62" spans="2:14" ht="18.75" x14ac:dyDescent="0.3"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</row>
    <row r="63" spans="2:14" ht="18.75" x14ac:dyDescent="0.3"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</row>
    <row r="64" spans="2:14" ht="18.75" x14ac:dyDescent="0.3"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</row>
    <row r="65" spans="2:14" ht="18.75" x14ac:dyDescent="0.3"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</row>
    <row r="66" spans="2:14" ht="18.75" x14ac:dyDescent="0.3"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</row>
    <row r="67" spans="2:14" ht="18.75" x14ac:dyDescent="0.3"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</row>
    <row r="68" spans="2:14" ht="18.75" x14ac:dyDescent="0.3"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</row>
    <row r="69" spans="2:14" ht="18.75" x14ac:dyDescent="0.3"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</row>
    <row r="70" spans="2:14" ht="18.75" x14ac:dyDescent="0.3"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</row>
    <row r="71" spans="2:14" ht="18.75" x14ac:dyDescent="0.3"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</row>
    <row r="72" spans="2:14" ht="18.75" x14ac:dyDescent="0.3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</row>
    <row r="73" spans="2:14" ht="18.75" x14ac:dyDescent="0.3"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</row>
    <row r="74" spans="2:14" ht="18.75" x14ac:dyDescent="0.3"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</row>
    <row r="75" spans="2:14" ht="18.75" x14ac:dyDescent="0.3"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B20:I20"/>
    <mergeCell ref="B21:F21"/>
    <mergeCell ref="H21:I21"/>
    <mergeCell ref="B22:I22"/>
    <mergeCell ref="B23:I23"/>
    <mergeCell ref="E19:I19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34" zoomScaleNormal="100" workbookViewId="0">
      <selection activeCell="A125" sqref="A12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2:AB45"/>
  <sheetViews>
    <sheetView tabSelected="1" zoomScaleNormal="100" workbookViewId="0">
      <selection activeCell="A32" sqref="A32:XFD45"/>
    </sheetView>
  </sheetViews>
  <sheetFormatPr defaultRowHeight="33.75" customHeight="1" x14ac:dyDescent="0.25"/>
  <cols>
    <col min="3" max="3" width="4.140625" customWidth="1"/>
    <col min="4" max="4" width="51.42578125" customWidth="1"/>
    <col min="5" max="5" width="33.7109375" hidden="1" customWidth="1"/>
    <col min="6" max="6" width="8.7109375" customWidth="1"/>
    <col min="7" max="7" width="9.7109375" hidden="1" customWidth="1"/>
    <col min="8" max="9" width="21.28515625" customWidth="1"/>
    <col min="10" max="10" width="15.42578125" style="48" hidden="1" customWidth="1"/>
    <col min="11" max="11" width="15.140625" bestFit="1" customWidth="1"/>
    <col min="14" max="14" width="15.28515625" customWidth="1"/>
  </cols>
  <sheetData>
    <row r="2" spans="2:14" ht="18.75" x14ac:dyDescent="0.3">
      <c r="B2" s="35"/>
      <c r="C2" s="79" t="s">
        <v>45</v>
      </c>
      <c r="D2" s="79"/>
      <c r="E2" s="79"/>
      <c r="F2" s="79"/>
      <c r="G2" s="79"/>
      <c r="H2" s="79"/>
      <c r="I2" s="35"/>
      <c r="J2" s="36"/>
      <c r="K2" s="35"/>
    </row>
    <row r="3" spans="2:14" ht="18.75" x14ac:dyDescent="0.3">
      <c r="B3" s="35"/>
      <c r="C3" s="80" t="s">
        <v>84</v>
      </c>
      <c r="D3" s="80"/>
      <c r="E3" s="80"/>
      <c r="F3" s="80"/>
      <c r="G3" s="80"/>
      <c r="H3" s="80"/>
      <c r="I3" s="35"/>
      <c r="J3" s="36"/>
      <c r="K3" s="35"/>
    </row>
    <row r="6" spans="2:14" ht="19.5" thickBot="1" x14ac:dyDescent="0.35">
      <c r="B6" s="35"/>
      <c r="C6" s="35"/>
      <c r="D6" s="35"/>
      <c r="E6" s="35"/>
      <c r="F6" s="35"/>
      <c r="G6" s="35"/>
      <c r="H6" s="37"/>
      <c r="I6" s="35"/>
      <c r="J6" s="36"/>
      <c r="K6" s="35"/>
    </row>
    <row r="7" spans="2:14" ht="18.75" x14ac:dyDescent="0.3">
      <c r="B7" s="35"/>
      <c r="C7" s="81" t="s">
        <v>46</v>
      </c>
      <c r="D7" s="84" t="s">
        <v>0</v>
      </c>
      <c r="E7" s="86" t="s">
        <v>47</v>
      </c>
      <c r="F7" s="86" t="s">
        <v>48</v>
      </c>
      <c r="G7" s="84" t="s">
        <v>1</v>
      </c>
      <c r="H7" s="89" t="s">
        <v>83</v>
      </c>
      <c r="I7" s="35"/>
      <c r="J7" s="36"/>
      <c r="K7" s="35"/>
    </row>
    <row r="8" spans="2:14" ht="18.75" x14ac:dyDescent="0.3">
      <c r="B8" s="35"/>
      <c r="C8" s="82"/>
      <c r="D8" s="85"/>
      <c r="E8" s="87"/>
      <c r="F8" s="87"/>
      <c r="G8" s="85"/>
      <c r="H8" s="90"/>
      <c r="I8" s="35"/>
      <c r="J8" s="36"/>
      <c r="K8" s="35"/>
    </row>
    <row r="9" spans="2:14" ht="65.25" customHeight="1" x14ac:dyDescent="0.3">
      <c r="B9" s="35"/>
      <c r="C9" s="83"/>
      <c r="D9" s="85"/>
      <c r="E9" s="88"/>
      <c r="F9" s="88"/>
      <c r="G9" s="85"/>
      <c r="H9" s="91"/>
      <c r="I9" s="35"/>
      <c r="J9" s="36"/>
      <c r="K9" s="35"/>
    </row>
    <row r="10" spans="2:14" ht="18.75" x14ac:dyDescent="0.3">
      <c r="B10" s="35"/>
      <c r="C10" s="38">
        <v>1</v>
      </c>
      <c r="D10" s="39" t="s">
        <v>75</v>
      </c>
      <c r="E10" s="40"/>
      <c r="F10" s="41" t="s">
        <v>52</v>
      </c>
      <c r="G10" s="42"/>
      <c r="H10" s="43">
        <v>83.82</v>
      </c>
      <c r="I10" s="44"/>
      <c r="J10" s="45">
        <f>G10*H10</f>
        <v>0</v>
      </c>
      <c r="K10" s="46"/>
      <c r="N10" s="21"/>
    </row>
    <row r="11" spans="2:14" ht="18.75" x14ac:dyDescent="0.3">
      <c r="B11" s="35"/>
      <c r="C11" s="38">
        <v>2</v>
      </c>
      <c r="D11" s="39" t="s">
        <v>76</v>
      </c>
      <c r="E11" s="40"/>
      <c r="F11" s="41" t="s">
        <v>53</v>
      </c>
      <c r="G11" s="42"/>
      <c r="H11" s="43">
        <v>114.98</v>
      </c>
      <c r="I11" s="44"/>
      <c r="J11" s="45">
        <f t="shared" ref="J11" si="0">G11*H11</f>
        <v>0</v>
      </c>
      <c r="K11" s="46"/>
      <c r="N11" s="21"/>
    </row>
    <row r="12" spans="2:14" ht="18.75" x14ac:dyDescent="0.3">
      <c r="B12" s="35"/>
      <c r="C12" s="38">
        <v>3</v>
      </c>
      <c r="D12" s="39" t="s">
        <v>59</v>
      </c>
      <c r="E12" s="40"/>
      <c r="F12" s="41" t="s">
        <v>53</v>
      </c>
      <c r="G12" s="42"/>
      <c r="H12" s="43">
        <v>31.59</v>
      </c>
      <c r="I12" s="44"/>
      <c r="J12" s="45">
        <f>G12*H12</f>
        <v>0</v>
      </c>
      <c r="K12" s="46"/>
      <c r="N12" s="21"/>
    </row>
    <row r="13" spans="2:14" ht="31.5" x14ac:dyDescent="0.3">
      <c r="B13" s="35"/>
      <c r="C13" s="38">
        <v>4</v>
      </c>
      <c r="D13" s="39" t="s">
        <v>69</v>
      </c>
      <c r="E13" s="40"/>
      <c r="F13" s="41" t="s">
        <v>54</v>
      </c>
      <c r="G13" s="42"/>
      <c r="H13" s="43">
        <v>28.54</v>
      </c>
      <c r="I13" s="44"/>
      <c r="J13" s="45">
        <f t="shared" ref="J13" si="1">G13*H13</f>
        <v>0</v>
      </c>
      <c r="K13" s="46"/>
      <c r="N13" s="21"/>
    </row>
    <row r="14" spans="2:14" ht="18.75" x14ac:dyDescent="0.3">
      <c r="B14" s="35"/>
      <c r="C14" s="38">
        <v>5</v>
      </c>
      <c r="D14" s="39" t="s">
        <v>60</v>
      </c>
      <c r="E14" s="40"/>
      <c r="F14" s="41" t="s">
        <v>53</v>
      </c>
      <c r="G14" s="42"/>
      <c r="H14" s="43">
        <v>53.89</v>
      </c>
      <c r="I14" s="44"/>
      <c r="J14" s="45">
        <f>G14*H14</f>
        <v>0</v>
      </c>
      <c r="K14" s="46"/>
      <c r="N14" s="21"/>
    </row>
    <row r="15" spans="2:14" ht="31.5" x14ac:dyDescent="0.3">
      <c r="B15" s="35"/>
      <c r="C15" s="38">
        <v>6</v>
      </c>
      <c r="D15" s="39" t="s">
        <v>70</v>
      </c>
      <c r="E15" s="40"/>
      <c r="F15" s="41" t="s">
        <v>54</v>
      </c>
      <c r="G15" s="42"/>
      <c r="H15" s="43">
        <v>31.74</v>
      </c>
      <c r="I15" s="44"/>
      <c r="J15" s="45">
        <f t="shared" ref="J15" si="2">G15*H15</f>
        <v>0</v>
      </c>
      <c r="K15" s="46"/>
      <c r="N15" s="21"/>
    </row>
    <row r="16" spans="2:14" ht="31.5" x14ac:dyDescent="0.3">
      <c r="B16" s="35"/>
      <c r="C16" s="38">
        <v>7</v>
      </c>
      <c r="D16" s="39" t="s">
        <v>71</v>
      </c>
      <c r="E16" s="40"/>
      <c r="F16" s="41" t="s">
        <v>54</v>
      </c>
      <c r="G16" s="42"/>
      <c r="H16" s="43">
        <v>65.819999999999993</v>
      </c>
      <c r="I16" s="44"/>
      <c r="J16" s="45">
        <f>G16*H16</f>
        <v>0</v>
      </c>
      <c r="K16" s="46"/>
      <c r="N16" s="21"/>
    </row>
    <row r="17" spans="1:28" ht="31.5" x14ac:dyDescent="0.3">
      <c r="B17" s="35"/>
      <c r="C17" s="38">
        <v>8</v>
      </c>
      <c r="D17" s="39" t="s">
        <v>72</v>
      </c>
      <c r="E17" s="40"/>
      <c r="F17" s="41" t="s">
        <v>54</v>
      </c>
      <c r="G17" s="42"/>
      <c r="H17" s="43">
        <v>37.24</v>
      </c>
      <c r="I17" s="44"/>
      <c r="J17" s="45">
        <f t="shared" ref="J17" si="3">G17*H17</f>
        <v>0</v>
      </c>
      <c r="K17" s="46"/>
      <c r="N17" s="21"/>
    </row>
    <row r="18" spans="1:28" ht="18.75" x14ac:dyDescent="0.3">
      <c r="B18" s="35"/>
      <c r="C18" s="38">
        <v>9</v>
      </c>
      <c r="D18" s="39" t="s">
        <v>61</v>
      </c>
      <c r="E18" s="40"/>
      <c r="F18" s="41" t="s">
        <v>54</v>
      </c>
      <c r="G18" s="42"/>
      <c r="H18" s="43">
        <v>43.6</v>
      </c>
      <c r="I18" s="44"/>
      <c r="J18" s="45">
        <f>G18*H18</f>
        <v>0</v>
      </c>
      <c r="K18" s="46"/>
      <c r="N18" s="21"/>
    </row>
    <row r="19" spans="1:28" ht="31.5" x14ac:dyDescent="0.3">
      <c r="B19" s="35"/>
      <c r="C19" s="38">
        <v>10</v>
      </c>
      <c r="D19" s="39" t="s">
        <v>73</v>
      </c>
      <c r="E19" s="40"/>
      <c r="F19" s="41" t="s">
        <v>53</v>
      </c>
      <c r="G19" s="42"/>
      <c r="H19" s="43">
        <v>9.8000000000000007</v>
      </c>
      <c r="I19" s="44"/>
      <c r="J19" s="45">
        <f t="shared" ref="J19" si="4">G19*H19</f>
        <v>0</v>
      </c>
      <c r="K19" s="46"/>
      <c r="N19" s="21"/>
    </row>
    <row r="20" spans="1:28" ht="18.75" x14ac:dyDescent="0.3">
      <c r="B20" s="35"/>
      <c r="C20" s="38">
        <v>11</v>
      </c>
      <c r="D20" s="39" t="s">
        <v>77</v>
      </c>
      <c r="E20" s="40"/>
      <c r="F20" s="41" t="s">
        <v>53</v>
      </c>
      <c r="G20" s="42"/>
      <c r="H20" s="43">
        <v>48.75</v>
      </c>
      <c r="I20" s="44"/>
      <c r="J20" s="45">
        <f>G20*H20</f>
        <v>0</v>
      </c>
      <c r="K20" s="46"/>
      <c r="N20" s="21"/>
    </row>
    <row r="21" spans="1:28" ht="18.75" x14ac:dyDescent="0.3">
      <c r="B21" s="35"/>
      <c r="C21" s="38">
        <v>12</v>
      </c>
      <c r="D21" s="39" t="s">
        <v>62</v>
      </c>
      <c r="E21" s="40"/>
      <c r="F21" s="41" t="s">
        <v>53</v>
      </c>
      <c r="G21" s="42"/>
      <c r="H21" s="43">
        <v>85.23</v>
      </c>
      <c r="I21" s="44"/>
      <c r="J21" s="45">
        <f t="shared" ref="J21" si="5">G21*H21</f>
        <v>0</v>
      </c>
      <c r="K21" s="46"/>
      <c r="N21" s="21"/>
    </row>
    <row r="22" spans="1:28" ht="18.75" x14ac:dyDescent="0.3">
      <c r="B22" s="35"/>
      <c r="C22" s="38">
        <v>13</v>
      </c>
      <c r="D22" s="39" t="s">
        <v>63</v>
      </c>
      <c r="E22" s="40"/>
      <c r="F22" s="41" t="s">
        <v>53</v>
      </c>
      <c r="G22" s="42"/>
      <c r="H22" s="43">
        <v>161.35</v>
      </c>
      <c r="I22" s="44"/>
      <c r="J22" s="45">
        <f>G22*H22</f>
        <v>0</v>
      </c>
      <c r="K22" s="46"/>
      <c r="N22" s="21"/>
    </row>
    <row r="23" spans="1:28" ht="18.75" x14ac:dyDescent="0.3">
      <c r="B23" s="35"/>
      <c r="C23" s="38">
        <v>14</v>
      </c>
      <c r="D23" s="39" t="s">
        <v>64</v>
      </c>
      <c r="E23" s="40"/>
      <c r="F23" s="41" t="s">
        <v>53</v>
      </c>
      <c r="G23" s="42"/>
      <c r="H23" s="43">
        <v>202.92</v>
      </c>
      <c r="I23" s="44"/>
      <c r="J23" s="45">
        <f t="shared" ref="J23" si="6">G23*H23</f>
        <v>0</v>
      </c>
      <c r="K23" s="46"/>
      <c r="N23" s="21"/>
    </row>
    <row r="24" spans="1:28" ht="18.75" x14ac:dyDescent="0.3">
      <c r="B24" s="35"/>
      <c r="C24" s="38">
        <v>15</v>
      </c>
      <c r="D24" s="39" t="s">
        <v>65</v>
      </c>
      <c r="E24" s="40"/>
      <c r="F24" s="41" t="s">
        <v>53</v>
      </c>
      <c r="G24" s="42"/>
      <c r="H24" s="43">
        <v>144</v>
      </c>
      <c r="I24" s="44"/>
      <c r="J24" s="45">
        <f>G24*H24</f>
        <v>0</v>
      </c>
      <c r="K24" s="46"/>
      <c r="N24" s="21"/>
    </row>
    <row r="25" spans="1:28" ht="18.75" x14ac:dyDescent="0.3">
      <c r="B25" s="35"/>
      <c r="C25" s="38">
        <v>16</v>
      </c>
      <c r="D25" s="39" t="s">
        <v>66</v>
      </c>
      <c r="E25" s="40"/>
      <c r="F25" s="41" t="s">
        <v>53</v>
      </c>
      <c r="G25" s="42"/>
      <c r="H25" s="43">
        <v>70.55</v>
      </c>
      <c r="I25" s="44"/>
      <c r="J25" s="45">
        <f t="shared" ref="J25" si="7">G25*H25</f>
        <v>0</v>
      </c>
      <c r="K25" s="46"/>
      <c r="N25" s="21"/>
    </row>
    <row r="26" spans="1:28" ht="31.5" x14ac:dyDescent="0.3">
      <c r="B26" s="35"/>
      <c r="C26" s="38">
        <v>17</v>
      </c>
      <c r="D26" s="39" t="s">
        <v>74</v>
      </c>
      <c r="E26" s="40"/>
      <c r="F26" s="41" t="s">
        <v>54</v>
      </c>
      <c r="G26" s="42"/>
      <c r="H26" s="43">
        <v>20.85</v>
      </c>
      <c r="I26" s="44"/>
      <c r="J26" s="45">
        <f>G26*H26</f>
        <v>0</v>
      </c>
      <c r="K26" s="46"/>
      <c r="N26" s="21"/>
    </row>
    <row r="27" spans="1:28" ht="18.75" x14ac:dyDescent="0.3">
      <c r="B27" s="35"/>
      <c r="C27" s="38">
        <v>18</v>
      </c>
      <c r="D27" s="39" t="s">
        <v>67</v>
      </c>
      <c r="E27" s="40"/>
      <c r="F27" s="41" t="s">
        <v>51</v>
      </c>
      <c r="G27" s="42"/>
      <c r="H27" s="43">
        <v>48.95</v>
      </c>
      <c r="I27" s="44"/>
      <c r="J27" s="45">
        <f t="shared" ref="J27" si="8">G27*H27</f>
        <v>0</v>
      </c>
      <c r="K27" s="46"/>
      <c r="N27" s="21"/>
    </row>
    <row r="28" spans="1:28" ht="31.5" x14ac:dyDescent="0.3">
      <c r="B28" s="35"/>
      <c r="C28" s="38">
        <v>19</v>
      </c>
      <c r="D28" s="39" t="s">
        <v>68</v>
      </c>
      <c r="E28" s="40"/>
      <c r="F28" s="41" t="s">
        <v>53</v>
      </c>
      <c r="G28" s="42"/>
      <c r="H28" s="43">
        <v>99.95</v>
      </c>
      <c r="I28" s="44"/>
      <c r="J28" s="45">
        <f>G28*H28</f>
        <v>0</v>
      </c>
      <c r="K28" s="46"/>
      <c r="N28" s="21"/>
    </row>
    <row r="29" spans="1:28" ht="18.75" x14ac:dyDescent="0.3">
      <c r="B29" s="35"/>
      <c r="C29" s="38">
        <v>20</v>
      </c>
      <c r="D29" s="39" t="s">
        <v>78</v>
      </c>
      <c r="E29" s="40"/>
      <c r="F29" s="41" t="s">
        <v>53</v>
      </c>
      <c r="G29" s="42"/>
      <c r="H29" s="43">
        <v>72.900000000000006</v>
      </c>
      <c r="I29" s="44"/>
      <c r="J29" s="45">
        <f t="shared" ref="J29" si="9">G29*H29</f>
        <v>0</v>
      </c>
      <c r="K29" s="46"/>
      <c r="N29" s="21"/>
    </row>
    <row r="30" spans="1:28" ht="18.75" x14ac:dyDescent="0.3">
      <c r="B30" s="35"/>
      <c r="C30" s="38">
        <v>21</v>
      </c>
      <c r="D30" s="39" t="s">
        <v>79</v>
      </c>
      <c r="E30" s="40"/>
      <c r="F30" s="41" t="s">
        <v>53</v>
      </c>
      <c r="G30" s="42"/>
      <c r="H30" s="43">
        <v>41.89</v>
      </c>
      <c r="I30" s="44"/>
      <c r="J30" s="45">
        <f>G30*H30</f>
        <v>0</v>
      </c>
      <c r="K30" s="46"/>
      <c r="N30" s="21"/>
    </row>
    <row r="31" spans="1:28" ht="33.75" customHeight="1" x14ac:dyDescent="0.25">
      <c r="J31" s="47" t="e">
        <f>SUM(#REF!)</f>
        <v>#REF!</v>
      </c>
      <c r="N31" s="21"/>
    </row>
    <row r="32" spans="1:28" s="3" customFormat="1" ht="26.25" hidden="1" customHeight="1" x14ac:dyDescent="0.25">
      <c r="A32" s="2"/>
      <c r="B32" s="51" t="s">
        <v>49</v>
      </c>
      <c r="C32" s="51"/>
      <c r="D32" s="51"/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16"/>
    </row>
    <row r="33" spans="1:28" s="2" customFormat="1" ht="15.75" hidden="1" x14ac:dyDescent="0.25">
      <c r="B33" s="50" t="s">
        <v>2</v>
      </c>
      <c r="C33" s="50"/>
      <c r="D33" s="50"/>
      <c r="E33" s="22"/>
      <c r="F33" s="22"/>
      <c r="G33" s="5" t="s">
        <v>3</v>
      </c>
      <c r="H33" s="5"/>
      <c r="I33" s="5"/>
      <c r="M33" s="5"/>
      <c r="N33" s="6"/>
      <c r="O33" s="4"/>
      <c r="P33" s="7"/>
      <c r="Q33" s="22"/>
      <c r="R33" s="8"/>
      <c r="S33" s="4"/>
      <c r="T33" s="4"/>
      <c r="U33" s="4"/>
      <c r="V33" s="4"/>
      <c r="W33" s="4"/>
      <c r="X33" s="4"/>
      <c r="Y33" s="4"/>
      <c r="Z33" s="4"/>
      <c r="AA33" s="4"/>
      <c r="AB33" s="17"/>
    </row>
    <row r="34" spans="1:28" s="2" customFormat="1" ht="15.75" hidden="1" x14ac:dyDescent="0.25">
      <c r="B34" s="4"/>
      <c r="C34" s="4"/>
      <c r="D34" s="4"/>
      <c r="E34" s="22"/>
      <c r="F34" s="22"/>
      <c r="G34" s="22"/>
      <c r="H34" s="22"/>
      <c r="I34" s="22"/>
      <c r="J34" s="5"/>
      <c r="K34" s="5"/>
      <c r="L34" s="5"/>
      <c r="M34" s="5"/>
      <c r="N34" s="6"/>
      <c r="O34" s="4"/>
      <c r="P34" s="7"/>
      <c r="Q34" s="22"/>
      <c r="R34" s="8"/>
      <c r="S34" s="4"/>
      <c r="T34" s="4"/>
      <c r="U34" s="4"/>
      <c r="V34" s="4"/>
      <c r="W34" s="4"/>
      <c r="X34" s="4"/>
      <c r="Y34" s="4"/>
      <c r="Z34" s="4"/>
      <c r="AA34" s="4"/>
      <c r="AB34" s="17"/>
    </row>
    <row r="35" spans="1:28" s="2" customFormat="1" ht="15.75" hidden="1" x14ac:dyDescent="0.25">
      <c r="B35" s="4"/>
      <c r="C35" s="4"/>
      <c r="D35" s="4"/>
      <c r="E35" s="22"/>
      <c r="F35" s="22"/>
      <c r="G35" s="22"/>
      <c r="H35" s="22"/>
      <c r="I35" s="22"/>
      <c r="J35" s="5"/>
      <c r="K35" s="5"/>
      <c r="L35" s="5"/>
      <c r="M35" s="5"/>
      <c r="N35" s="6"/>
      <c r="O35" s="4"/>
      <c r="P35" s="7"/>
      <c r="Q35" s="22"/>
      <c r="R35" s="8"/>
      <c r="S35" s="4"/>
      <c r="T35" s="4"/>
      <c r="U35" s="4"/>
      <c r="V35" s="4"/>
      <c r="W35" s="4"/>
      <c r="X35" s="4"/>
      <c r="Y35" s="4"/>
      <c r="Z35" s="4"/>
      <c r="AA35" s="4"/>
      <c r="AB35" s="17"/>
    </row>
    <row r="36" spans="1:28" s="2" customFormat="1" ht="15.75" hidden="1" x14ac:dyDescent="0.25">
      <c r="B36" s="4"/>
      <c r="C36" s="4"/>
      <c r="D36" s="4"/>
      <c r="E36" s="4"/>
      <c r="F36" s="9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7"/>
      <c r="S36" s="10"/>
      <c r="T36" s="11"/>
      <c r="U36" s="9"/>
      <c r="V36" s="4"/>
      <c r="W36" s="9"/>
      <c r="X36" s="9"/>
      <c r="Y36" s="9"/>
      <c r="Z36" s="9"/>
      <c r="AA36" s="4"/>
      <c r="AB36" s="17"/>
    </row>
    <row r="37" spans="1:28" s="3" customFormat="1" ht="26.25" hidden="1" customHeight="1" x14ac:dyDescent="0.25">
      <c r="A37" s="2"/>
      <c r="B37" s="51" t="s">
        <v>4</v>
      </c>
      <c r="C37" s="51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23"/>
      <c r="Y37" s="23"/>
      <c r="Z37" s="23"/>
      <c r="AA37" s="12"/>
      <c r="AB37" s="18"/>
    </row>
    <row r="38" spans="1:28" s="2" customFormat="1" ht="15.75" hidden="1" x14ac:dyDescent="0.25">
      <c r="B38" s="4"/>
      <c r="C38" s="4"/>
      <c r="D38" s="4"/>
      <c r="E38" s="50" t="s">
        <v>2</v>
      </c>
      <c r="F38" s="50"/>
      <c r="G38" s="50"/>
      <c r="H38" s="50"/>
      <c r="I38" s="50"/>
      <c r="J38" s="5" t="s">
        <v>3</v>
      </c>
      <c r="K38" s="5"/>
      <c r="L38" s="5"/>
      <c r="M38" s="5"/>
      <c r="N38" s="6"/>
      <c r="O38" s="4"/>
      <c r="P38" s="7"/>
      <c r="Q38" s="22"/>
      <c r="R38" s="8"/>
      <c r="S38" s="4"/>
      <c r="T38" s="4"/>
      <c r="U38" s="4"/>
      <c r="V38" s="4"/>
      <c r="W38" s="4"/>
      <c r="X38" s="4"/>
      <c r="Y38" s="4"/>
      <c r="Z38" s="4"/>
      <c r="AA38" s="4"/>
      <c r="AB38" s="17"/>
    </row>
    <row r="39" spans="1:28" ht="15" hidden="1" x14ac:dyDescent="0.25">
      <c r="F39" s="13"/>
      <c r="J39"/>
      <c r="R39" s="14"/>
      <c r="S39" s="1"/>
      <c r="T39" s="15"/>
      <c r="U39" s="13"/>
      <c r="W39" s="13"/>
      <c r="X39" s="13"/>
      <c r="Y39" s="13"/>
      <c r="Z39" s="13"/>
      <c r="AB39" s="19"/>
    </row>
    <row r="40" spans="1:28" s="3" customFormat="1" ht="26.25" hidden="1" customHeight="1" x14ac:dyDescent="0.25">
      <c r="A40" s="2"/>
      <c r="B40" s="51" t="s">
        <v>4</v>
      </c>
      <c r="C40" s="51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23"/>
      <c r="Y40" s="23"/>
      <c r="Z40" s="23"/>
      <c r="AA40" s="12"/>
      <c r="AB40" s="18"/>
    </row>
    <row r="41" spans="1:28" s="2" customFormat="1" ht="15.75" hidden="1" x14ac:dyDescent="0.25">
      <c r="B41" s="4"/>
      <c r="C41" s="4"/>
      <c r="D41" s="4"/>
      <c r="E41" s="50" t="s">
        <v>2</v>
      </c>
      <c r="F41" s="50"/>
      <c r="G41" s="50"/>
      <c r="H41" s="50"/>
      <c r="I41" s="50"/>
      <c r="J41" s="5" t="s">
        <v>3</v>
      </c>
      <c r="K41" s="5"/>
      <c r="L41" s="5"/>
      <c r="M41" s="5"/>
      <c r="N41" s="6"/>
      <c r="O41" s="4"/>
      <c r="P41" s="7"/>
      <c r="Q41" s="22"/>
      <c r="R41" s="8"/>
      <c r="S41" s="4"/>
      <c r="T41" s="4"/>
      <c r="U41" s="4"/>
      <c r="V41" s="4"/>
      <c r="W41" s="4"/>
      <c r="X41" s="4"/>
      <c r="Y41" s="4"/>
      <c r="Z41" s="4"/>
      <c r="AA41" s="4"/>
      <c r="AB41" s="17"/>
    </row>
    <row r="42" spans="1:28" ht="15" hidden="1" x14ac:dyDescent="0.25">
      <c r="J42"/>
      <c r="O42" s="1"/>
      <c r="AB42" s="19"/>
    </row>
    <row r="43" spans="1:28" s="3" customFormat="1" ht="26.25" hidden="1" customHeight="1" x14ac:dyDescent="0.25">
      <c r="A43" s="2"/>
      <c r="B43" s="51" t="s">
        <v>50</v>
      </c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23"/>
      <c r="Y43" s="23"/>
      <c r="Z43" s="23"/>
      <c r="AA43" s="12"/>
      <c r="AB43" s="18"/>
    </row>
    <row r="44" spans="1:28" s="2" customFormat="1" ht="15.75" hidden="1" x14ac:dyDescent="0.25">
      <c r="B44" s="50" t="s">
        <v>2</v>
      </c>
      <c r="C44" s="50"/>
      <c r="D44" s="50"/>
      <c r="E44" s="22"/>
      <c r="F44" s="5" t="s">
        <v>3</v>
      </c>
      <c r="J44" s="5"/>
      <c r="K44" s="5"/>
      <c r="L44" s="5"/>
      <c r="M44" s="6"/>
      <c r="N44" s="4"/>
      <c r="O44" s="7"/>
      <c r="P44" s="22"/>
      <c r="Q44" s="8"/>
      <c r="R44" s="4"/>
      <c r="S44" s="4"/>
      <c r="T44" s="4"/>
      <c r="U44" s="4"/>
      <c r="V44" s="4"/>
      <c r="W44" s="4"/>
      <c r="X44" s="4"/>
      <c r="Y44" s="4"/>
      <c r="Z44" s="4"/>
      <c r="AA44" s="17"/>
    </row>
    <row r="45" spans="1:28" ht="15" hidden="1" x14ac:dyDescent="0.25">
      <c r="J45"/>
      <c r="O45" s="1"/>
    </row>
  </sheetData>
  <mergeCells count="16">
    <mergeCell ref="B43:W43"/>
    <mergeCell ref="B33:D33"/>
    <mergeCell ref="B44:D44"/>
    <mergeCell ref="B32:AA32"/>
    <mergeCell ref="B37:W37"/>
    <mergeCell ref="E38:I38"/>
    <mergeCell ref="B40:W40"/>
    <mergeCell ref="E41:I41"/>
    <mergeCell ref="C2:H2"/>
    <mergeCell ref="C3:H3"/>
    <mergeCell ref="C7:C9"/>
    <mergeCell ref="D7:D9"/>
    <mergeCell ref="E7:E9"/>
    <mergeCell ref="F7:F9"/>
    <mergeCell ref="G7:G9"/>
    <mergeCell ref="H7:H9"/>
  </mergeCells>
  <pageMargins left="0.7" right="0.7" top="0.75" bottom="0.75" header="0.3" footer="0.3"/>
  <pageSetup paperSize="9" scale="52" fitToWidth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2024-06-18T10:20:42Z</dcterms:modified>
</cp:coreProperties>
</file>