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  <sheet name="Приложение_1" sheetId="44" r:id="rId3"/>
  </sheets>
  <definedNames>
    <definedName name="_xlnm.Print_Area" localSheetId="0">'Обоснование в excel'!$A$1:$I$62</definedName>
  </definedNames>
  <calcPr calcId="162913"/>
</workbook>
</file>

<file path=xl/calcChain.xml><?xml version="1.0" encoding="utf-8"?>
<calcChain xmlns="http://schemas.openxmlformats.org/spreadsheetml/2006/main">
  <c r="J25" i="44" l="1"/>
  <c r="J17" i="44"/>
  <c r="J16" i="44"/>
  <c r="J15" i="44"/>
  <c r="J14" i="44"/>
  <c r="J13" i="44"/>
  <c r="J12" i="44"/>
  <c r="J11" i="44"/>
  <c r="J10" i="44"/>
  <c r="J21" i="44"/>
  <c r="J20" i="44"/>
  <c r="J19" i="44"/>
  <c r="J18" i="44"/>
  <c r="J23" i="44"/>
  <c r="J22" i="44"/>
  <c r="J26" i="44" l="1"/>
  <c r="J24" i="44"/>
  <c r="J27" i="44" l="1"/>
</calcChain>
</file>

<file path=xl/sharedStrings.xml><?xml version="1.0" encoding="utf-8"?>
<sst xmlns="http://schemas.openxmlformats.org/spreadsheetml/2006/main" count="124" uniqueCount="81">
  <si>
    <t>Кол-во</t>
  </si>
  <si>
    <t>(должность)</t>
  </si>
  <si>
    <t>(подпись / расшифровка подписи)</t>
  </si>
  <si>
    <t>Руководитель подразделения, ответственного за расчет НМЦ     И. о. начальника бюро контроля цен отдела 908   ______________ М. И. Горшкова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</si>
  <si>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</si>
  <si>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</si>
  <si>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</si>
  <si>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</si>
  <si>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</si>
  <si>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</si>
  <si>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</si>
  <si>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</si>
  <si>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</si>
  <si>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</si>
  <si>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</si>
  <si>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</si>
  <si>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</si>
  <si>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</si>
  <si>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</si>
  <si>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</si>
  <si>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</si>
  <si>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</si>
  <si>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</si>
  <si>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</si>
  <si>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</si>
  <si>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</si>
  <si>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</si>
  <si>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</si>
  <si>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</si>
  <si>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</si>
  <si>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</si>
  <si>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</si>
  <si>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</si>
  <si>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</si>
  <si>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</si>
  <si>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</si>
  <si>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</si>
  <si>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</si>
  <si>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</si>
  <si>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</si>
  <si>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</si>
  <si>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</si>
  <si>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</si>
  <si>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</si>
  <si>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Приложение №1</t>
  </si>
  <si>
    <t>№</t>
  </si>
  <si>
    <t>Наименование товара</t>
  </si>
  <si>
    <t xml:space="preserve"> Технические характеристики</t>
  </si>
  <si>
    <t>Ед.изм.</t>
  </si>
  <si>
    <t>Цена, руб.,                включая все налоги, сборы и обязательные платежи</t>
  </si>
  <si>
    <t xml:space="preserve"> Ведущий специалист бюро контроля цен отдела 908    ____________ Л.А. Сальникова</t>
  </si>
  <si>
    <t xml:space="preserve"> Начальник бюро контроля цен отдела 908   ______________ Н. А. Сосновская</t>
  </si>
  <si>
    <t>Наименование закупки: поставка  средств индивидуальной защиты (спецодежда) для АО «НПО автоматики»</t>
  </si>
  <si>
    <t>Перчатки трикотажные вязанные из х/б пряжи</t>
  </si>
  <si>
    <t>Перчатки трикотажные вязанные из смесовой пряжи с частичным покрытием из нитрила</t>
  </si>
  <si>
    <t>Перчатки трикотажные вязанные тонкие из синтетической пряжи с частичным покрытием из полиуретана</t>
  </si>
  <si>
    <t>4.</t>
  </si>
  <si>
    <t>пар</t>
  </si>
  <si>
    <t xml:space="preserve">Халат женский белый (хлопок 100%) </t>
  </si>
  <si>
    <t xml:space="preserve">Халат мужской белый (хлопок 100%) </t>
  </si>
  <si>
    <t>Халат женский белый (вискоза+синтетическое волокно)</t>
  </si>
  <si>
    <t>Халат мужской белый (вискоза+синтетическое волокно)</t>
  </si>
  <si>
    <t>ФУТБОЛКА  мужская (хлопок 100%)</t>
  </si>
  <si>
    <t>Колпак медицинский</t>
  </si>
  <si>
    <t>Перчатки трикотажные вязанные из смесовой пряжи с точечным поливинилхлоридным покрытием</t>
  </si>
  <si>
    <t>Перчатки из полимерных материалов (нитрил)</t>
  </si>
  <si>
    <t>Полуботинки мужские (сандалеты) с подноском из термопласта</t>
  </si>
  <si>
    <t>Сабо женские с ремешком</t>
  </si>
  <si>
    <t>Тапочки кожаные на кожаной подошве</t>
  </si>
  <si>
    <t>шт.</t>
  </si>
  <si>
    <t xml:space="preserve"> КП № УТ-501 от 02.04.2024</t>
  </si>
  <si>
    <t>КП № 7840 от 01.04.2024</t>
  </si>
  <si>
    <t xml:space="preserve"> счет № 36183 от 09.04.2024</t>
  </si>
  <si>
    <t>Дополнительные источники ценовой информации из открытой сети "Интернет" по позициям 6,14,16 (превышение предельного значения коэффициента вариации)</t>
  </si>
  <si>
    <t>Информация о запросах ценовых предложений (коммерческих предложений) от 29.03.2024 № 071/5483  в адрес различных поставщиков (пяти)</t>
  </si>
  <si>
    <t>Запрос от 27.04.2024 № 071/7556 в адрес отраслевого оператора ООО "РК-Галактик".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</si>
  <si>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2/379 от 21.05.2024 : НМЦ с учетом коэффициентов вариации</t>
    </r>
  </si>
  <si>
    <t>Дата подготовки обоснования НМЦ:  21.05.2024</t>
  </si>
  <si>
    <t xml:space="preserve">к обоснованию № 2/379 от 21.05.2024 </t>
  </si>
  <si>
    <t>Перчатки из полимерных материалов 
(латекс/неопрен)</t>
  </si>
  <si>
    <t>Перчатки из полимерных материалов
(латекс)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</si>
</sst>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-* #,##0.00_-;\-* #,##0.00_-;_-* &quot;-&quot;??_-;_-@_-"/>
    <numFmt numFmtId="164" formatCode="_-* #,##0.00\ _₽_-;\-* #,##0.00\ _₽_-;_-* &quot;-&quot;??\ _₽_-;_-@_-"/>
    <numFmt numFmtId="165" formatCode="#,##0.00000"/>
    <numFmt numFmtId="166" formatCode="0.00000"/>
    <numFmt numFmtId="167" formatCode="#,##0.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" fillId="0" borderId="0"/>
    <xf numFmtId="0" fontId="1" fillId="0" borderId="0"/>
  </cellStyleXfs>
  <cellXfs count="94">
    <xf numFmtId="0" fontId="0" fillId="0" borderId="0" xfId="0"/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Fill="1"/>
    <xf numFmtId="0" fontId="6" fillId="0" borderId="0" xfId="0" applyFont="1" applyFill="1" applyAlignment="1"/>
    <xf numFmtId="165" fontId="6" fillId="0" borderId="0" xfId="0" applyNumberFormat="1" applyFont="1" applyFill="1" applyAlignment="1"/>
    <xf numFmtId="165" fontId="6" fillId="0" borderId="0" xfId="0" applyNumberFormat="1" applyFont="1" applyFill="1"/>
    <xf numFmtId="166" fontId="6" fillId="0" borderId="0" xfId="0" applyNumberFormat="1" applyFont="1" applyFill="1"/>
    <xf numFmtId="0" fontId="8" fillId="0" borderId="0" xfId="0" applyFont="1" applyFill="1"/>
    <xf numFmtId="0" fontId="6" fillId="0" borderId="0" xfId="0" applyFont="1" applyFill="1" applyAlignment="1">
      <alignment horizontal="center" vertical="center"/>
    </xf>
    <xf numFmtId="167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9" fillId="0" borderId="0" xfId="0" applyFont="1"/>
    <xf numFmtId="165" fontId="0" fillId="0" borderId="0" xfId="0" applyNumberFormat="1"/>
    <xf numFmtId="167" fontId="0" fillId="0" borderId="0" xfId="0" applyNumberFormat="1"/>
    <xf numFmtId="0" fontId="6" fillId="0" borderId="0" xfId="0" applyFont="1" applyBorder="1" applyAlignment="1">
      <alignment horizontal="left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left"/>
    </xf>
    <xf numFmtId="0" fontId="0" fillId="2" borderId="0" xfId="0" applyFill="1" applyBorder="1"/>
    <xf numFmtId="0" fontId="5" fillId="0" borderId="0" xfId="0" applyFont="1"/>
    <xf numFmtId="2" fontId="0" fillId="0" borderId="0" xfId="0" applyNumberForma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3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0" fillId="0" borderId="0" xfId="0" applyFont="1"/>
    <xf numFmtId="0" fontId="10" fillId="2" borderId="2" xfId="0" applyFont="1" applyFill="1" applyBorder="1" applyAlignment="1">
      <alignment vertical="top" wrapText="1"/>
    </xf>
    <xf numFmtId="4" fontId="10" fillId="2" borderId="0" xfId="0" applyNumberFormat="1" applyFont="1" applyFill="1" applyBorder="1" applyAlignment="1">
      <alignment vertical="top" wrapText="1"/>
    </xf>
    <xf numFmtId="0" fontId="10" fillId="2" borderId="0" xfId="0" applyFont="1" applyFill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4" fontId="10" fillId="2" borderId="12" xfId="0" applyNumberFormat="1" applyFont="1" applyFill="1" applyBorder="1" applyAlignment="1">
      <alignment vertical="top" wrapText="1"/>
    </xf>
    <xf numFmtId="0" fontId="11" fillId="0" borderId="0" xfId="0" applyFont="1"/>
    <xf numFmtId="0" fontId="11" fillId="0" borderId="0" xfId="0" applyFont="1" applyAlignment="1">
      <alignment horizontal="center"/>
    </xf>
    <xf numFmtId="0" fontId="5" fillId="0" borderId="0" xfId="0" applyFont="1" applyFill="1"/>
    <xf numFmtId="0" fontId="15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19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 wrapText="1"/>
    </xf>
    <xf numFmtId="4" fontId="6" fillId="0" borderId="23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wrapText="1"/>
    </xf>
    <xf numFmtId="4" fontId="15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4" fontId="16" fillId="0" borderId="0" xfId="0" applyNumberFormat="1" applyFont="1"/>
    <xf numFmtId="0" fontId="16" fillId="0" borderId="0" xfId="0" applyFont="1"/>
    <xf numFmtId="0" fontId="10" fillId="0" borderId="2" xfId="0" applyFont="1" applyBorder="1" applyAlignment="1">
      <alignment vertical="top" wrapText="1"/>
    </xf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0" fillId="0" borderId="4" xfId="0" applyFont="1" applyBorder="1" applyAlignment="1">
      <alignment vertical="top" wrapText="1"/>
    </xf>
    <xf numFmtId="0" fontId="10" fillId="0" borderId="5" xfId="0" applyFont="1" applyBorder="1" applyAlignment="1">
      <alignment vertical="top" wrapText="1"/>
    </xf>
    <xf numFmtId="0" fontId="10" fillId="0" borderId="6" xfId="0" applyFont="1" applyBorder="1" applyAlignment="1">
      <alignment vertical="top" wrapText="1"/>
    </xf>
    <xf numFmtId="0" fontId="13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5" fillId="0" borderId="0" xfId="0" applyFont="1" applyAlignment="1">
      <alignment horizontal="center"/>
    </xf>
    <xf numFmtId="0" fontId="10" fillId="0" borderId="8" xfId="0" applyFont="1" applyBorder="1" applyAlignment="1">
      <alignment horizontal="center" vertical="top" wrapText="1"/>
    </xf>
    <xf numFmtId="0" fontId="10" fillId="0" borderId="4" xfId="0" applyFont="1" applyBorder="1" applyAlignment="1">
      <alignment horizontal="left" vertical="top" wrapText="1"/>
    </xf>
    <xf numFmtId="0" fontId="10" fillId="0" borderId="5" xfId="0" applyFont="1" applyBorder="1" applyAlignment="1">
      <alignment horizontal="left" vertical="top" wrapText="1"/>
    </xf>
    <xf numFmtId="0" fontId="10" fillId="0" borderId="6" xfId="0" applyFont="1" applyBorder="1" applyAlignment="1">
      <alignment horizontal="left" vertical="top" wrapText="1"/>
    </xf>
    <xf numFmtId="0" fontId="10" fillId="0" borderId="2" xfId="0" applyFont="1" applyBorder="1" applyAlignment="1">
      <alignment vertical="top" wrapText="1"/>
    </xf>
    <xf numFmtId="0" fontId="10" fillId="0" borderId="0" xfId="0" applyFont="1" applyBorder="1" applyAlignment="1">
      <alignment vertical="top" wrapText="1"/>
    </xf>
    <xf numFmtId="0" fontId="10" fillId="0" borderId="9" xfId="0" applyFont="1" applyBorder="1" applyAlignment="1">
      <alignment vertical="top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9" xfId="0" applyFont="1" applyFill="1" applyBorder="1" applyAlignment="1">
      <alignment horizontal="left" vertical="top" wrapText="1"/>
    </xf>
    <xf numFmtId="0" fontId="10" fillId="0" borderId="13" xfId="0" applyFont="1" applyBorder="1" applyAlignment="1">
      <alignment horizontal="left" vertical="top" wrapText="1"/>
    </xf>
    <xf numFmtId="0" fontId="10" fillId="0" borderId="12" xfId="0" applyFont="1" applyBorder="1" applyAlignment="1">
      <alignment horizontal="left" vertical="top" wrapText="1"/>
    </xf>
    <xf numFmtId="0" fontId="10" fillId="0" borderId="11" xfId="0" applyFont="1" applyBorder="1" applyAlignment="1">
      <alignment horizontal="left" vertical="top" wrapText="1"/>
    </xf>
    <xf numFmtId="0" fontId="10" fillId="0" borderId="14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14" fontId="10" fillId="0" borderId="14" xfId="0" applyNumberFormat="1" applyFont="1" applyBorder="1" applyAlignment="1">
      <alignment horizontal="left" vertical="top" wrapText="1"/>
    </xf>
    <xf numFmtId="14" fontId="10" fillId="0" borderId="7" xfId="0" applyNumberFormat="1" applyFont="1" applyBorder="1" applyAlignment="1">
      <alignment horizontal="left" vertical="top" wrapText="1"/>
    </xf>
    <xf numFmtId="14" fontId="10" fillId="0" borderId="3" xfId="0" applyNumberFormat="1" applyFont="1" applyBorder="1" applyAlignment="1">
      <alignment horizontal="left" vertical="top" wrapText="1"/>
    </xf>
    <xf numFmtId="0" fontId="10" fillId="2" borderId="7" xfId="0" applyFont="1" applyFill="1" applyBorder="1" applyAlignment="1">
      <alignment horizontal="left" vertical="top" wrapText="1"/>
    </xf>
    <xf numFmtId="0" fontId="10" fillId="2" borderId="3" xfId="0" applyFont="1" applyFill="1" applyBorder="1" applyAlignment="1">
      <alignment horizontal="left" vertical="top" wrapText="1"/>
    </xf>
    <xf numFmtId="0" fontId="11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4" fillId="0" borderId="0" xfId="0" applyFont="1" applyFill="1" applyAlignment="1">
      <alignment horizontal="right"/>
    </xf>
    <xf numFmtId="0" fontId="12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561975</xdr:colOff>
      <xdr:row>70</xdr:row>
      <xdr:rowOff>114300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315575" cy="13449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22</xdr:col>
      <xdr:colOff>600075</xdr:colOff>
      <xdr:row>119</xdr:row>
      <xdr:rowOff>123825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525500"/>
          <a:ext cx="14011275" cy="926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120</xdr:row>
      <xdr:rowOff>0</xdr:rowOff>
    </xdr:from>
    <xdr:to>
      <xdr:col>23</xdr:col>
      <xdr:colOff>257175</xdr:colOff>
      <xdr:row>148</xdr:row>
      <xdr:rowOff>123825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860000"/>
          <a:ext cx="14277975" cy="545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8"/>
  <sheetViews>
    <sheetView tabSelected="1" zoomScaleNormal="100" workbookViewId="0">
      <selection activeCell="B25" sqref="B25:I25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0"/>
      <c r="C1" s="20"/>
      <c r="D1" s="20"/>
      <c r="E1" s="20"/>
      <c r="F1" s="55" t="s">
        <v>4</v>
      </c>
      <c r="G1" s="55"/>
      <c r="H1" s="55"/>
      <c r="I1" s="55"/>
      <c r="J1" s="24"/>
      <c r="K1" s="20"/>
      <c r="L1" s="20"/>
      <c r="M1" s="20"/>
      <c r="N1" s="20"/>
    </row>
    <row r="2" spans="2:14" ht="18.75" x14ac:dyDescent="0.3">
      <c r="B2" s="20"/>
      <c r="C2" s="20"/>
      <c r="D2" s="20"/>
      <c r="E2" s="20"/>
      <c r="F2" s="55" t="s">
        <v>5</v>
      </c>
      <c r="G2" s="55"/>
      <c r="H2" s="55"/>
      <c r="I2" s="55"/>
      <c r="J2" s="24"/>
      <c r="K2" s="20"/>
      <c r="L2" s="20"/>
      <c r="M2" s="20"/>
      <c r="N2" s="20"/>
    </row>
    <row r="3" spans="2:14" ht="18.75" x14ac:dyDescent="0.3">
      <c r="B3" s="20"/>
      <c r="C3" s="20"/>
      <c r="D3" s="20"/>
      <c r="E3" s="20"/>
      <c r="F3" s="55" t="s">
        <v>6</v>
      </c>
      <c r="G3" s="55"/>
      <c r="H3" s="55"/>
      <c r="I3" s="55"/>
      <c r="J3" s="24"/>
      <c r="K3" s="20"/>
      <c r="L3" s="20"/>
      <c r="M3" s="20"/>
      <c r="N3" s="20"/>
    </row>
    <row r="4" spans="2:14" ht="22.5" customHeight="1" x14ac:dyDescent="0.3">
      <c r="B4" s="20"/>
      <c r="C4" s="20"/>
      <c r="D4" s="20"/>
      <c r="E4" s="20"/>
      <c r="F4" s="55" t="s">
        <v>7</v>
      </c>
      <c r="G4" s="55"/>
      <c r="H4" s="55"/>
      <c r="I4" s="55"/>
      <c r="J4" s="24"/>
      <c r="K4" s="20"/>
      <c r="L4" s="20"/>
      <c r="M4" s="20"/>
      <c r="N4" s="20"/>
    </row>
    <row r="5" spans="2:14" ht="18.75" x14ac:dyDescent="0.3">
      <c r="B5" s="20"/>
      <c r="C5" s="20"/>
      <c r="D5" s="20"/>
      <c r="E5" s="20"/>
      <c r="F5" s="55" t="s">
        <v>8</v>
      </c>
      <c r="G5" s="55"/>
      <c r="H5" s="55"/>
      <c r="I5" s="55"/>
      <c r="J5" s="24"/>
      <c r="K5" s="20"/>
      <c r="L5" s="20"/>
      <c r="M5" s="20"/>
      <c r="N5" s="20"/>
    </row>
    <row r="6" spans="2:14" ht="18.75" x14ac:dyDescent="0.3">
      <c r="B6" s="20"/>
      <c r="C6" s="20"/>
      <c r="D6" s="20"/>
      <c r="E6" s="20"/>
      <c r="F6" s="55" t="s">
        <v>9</v>
      </c>
      <c r="G6" s="55"/>
      <c r="H6" s="55"/>
      <c r="I6" s="55"/>
      <c r="J6" s="25"/>
      <c r="K6" s="20"/>
      <c r="L6" s="20"/>
      <c r="M6" s="20"/>
      <c r="N6" s="20"/>
    </row>
    <row r="7" spans="2:14" ht="18.75" x14ac:dyDescent="0.3">
      <c r="B7" s="20"/>
      <c r="C7" s="20"/>
      <c r="D7" s="20"/>
      <c r="E7" s="20"/>
      <c r="F7" s="55" t="s">
        <v>10</v>
      </c>
      <c r="G7" s="55"/>
      <c r="H7" s="55"/>
      <c r="I7" s="55"/>
      <c r="J7" s="20"/>
      <c r="K7" s="20"/>
      <c r="L7" s="20"/>
      <c r="M7" s="20"/>
      <c r="N7" s="20"/>
    </row>
    <row r="8" spans="2:14" ht="18.75" x14ac:dyDescent="0.3">
      <c r="B8" s="20"/>
      <c r="C8" s="20"/>
      <c r="D8" s="20"/>
      <c r="E8" s="20"/>
      <c r="F8" s="26"/>
      <c r="G8" s="26"/>
      <c r="H8" s="26"/>
      <c r="I8" s="26"/>
      <c r="J8" s="20"/>
      <c r="K8" s="20"/>
      <c r="L8" s="20"/>
      <c r="M8" s="20"/>
      <c r="N8" s="20"/>
    </row>
    <row r="9" spans="2:14" ht="18.75" x14ac:dyDescent="0.3">
      <c r="B9" s="56" t="s">
        <v>11</v>
      </c>
      <c r="C9" s="56"/>
      <c r="D9" s="56"/>
      <c r="E9" s="56"/>
      <c r="F9" s="56"/>
      <c r="G9" s="56"/>
      <c r="H9" s="56"/>
      <c r="I9" s="56"/>
      <c r="J9" s="20"/>
      <c r="K9" s="20"/>
      <c r="L9" s="20"/>
      <c r="M9" s="20"/>
      <c r="N9" s="20"/>
    </row>
    <row r="10" spans="2:14" ht="42" customHeight="1" x14ac:dyDescent="0.3">
      <c r="B10" s="57" t="s">
        <v>12</v>
      </c>
      <c r="C10" s="57"/>
      <c r="D10" s="57"/>
      <c r="E10" s="57"/>
      <c r="F10" s="57"/>
      <c r="G10" s="57"/>
      <c r="H10" s="57"/>
      <c r="I10" s="57"/>
      <c r="J10" s="20"/>
      <c r="K10" s="20"/>
      <c r="L10" s="20"/>
      <c r="M10" s="20"/>
      <c r="N10" s="20"/>
    </row>
    <row r="11" spans="2:14" ht="45" customHeight="1" x14ac:dyDescent="0.3">
      <c r="B11" s="52" t="s">
        <v>52</v>
      </c>
      <c r="C11" s="53"/>
      <c r="D11" s="53"/>
      <c r="E11" s="53"/>
      <c r="F11" s="53"/>
      <c r="G11" s="53"/>
      <c r="H11" s="53"/>
      <c r="I11" s="54"/>
      <c r="J11" s="20"/>
      <c r="K11" s="20"/>
      <c r="L11" s="20"/>
      <c r="M11" s="20"/>
      <c r="N11" s="20"/>
    </row>
    <row r="12" spans="2:14" ht="37.5" customHeight="1" x14ac:dyDescent="0.3">
      <c r="B12" s="52" t="s">
        <v>13</v>
      </c>
      <c r="C12" s="53"/>
      <c r="D12" s="53"/>
      <c r="E12" s="53"/>
      <c r="F12" s="53"/>
      <c r="G12" s="53"/>
      <c r="H12" s="53"/>
      <c r="I12" s="54"/>
      <c r="J12" s="20"/>
      <c r="K12" s="20"/>
      <c r="L12" s="20"/>
      <c r="M12" s="20"/>
      <c r="N12" s="20"/>
    </row>
    <row r="13" spans="2:14" ht="36.75" customHeight="1" x14ac:dyDescent="0.3">
      <c r="B13" s="52" t="s">
        <v>14</v>
      </c>
      <c r="C13" s="53"/>
      <c r="D13" s="53"/>
      <c r="E13" s="53"/>
      <c r="F13" s="53"/>
      <c r="G13" s="53"/>
      <c r="H13" s="53"/>
      <c r="I13" s="54"/>
      <c r="J13" s="20"/>
      <c r="K13" s="20"/>
      <c r="L13" s="20"/>
      <c r="M13" s="20"/>
      <c r="N13" s="20"/>
    </row>
    <row r="14" spans="2:14" ht="18.75" customHeight="1" x14ac:dyDescent="0.3">
      <c r="B14" s="59" t="s">
        <v>15</v>
      </c>
      <c r="C14" s="59"/>
      <c r="D14" s="59"/>
      <c r="E14" s="59"/>
      <c r="F14" s="59"/>
      <c r="G14" s="59"/>
      <c r="H14" s="59"/>
      <c r="I14" s="59"/>
      <c r="J14" s="20"/>
      <c r="K14" s="20"/>
      <c r="L14" s="20"/>
      <c r="M14" s="20"/>
      <c r="N14" s="20"/>
    </row>
    <row r="15" spans="2:14" s="13" customFormat="1" ht="42" customHeight="1" x14ac:dyDescent="0.3">
      <c r="B15" s="60" t="s">
        <v>74</v>
      </c>
      <c r="C15" s="61"/>
      <c r="D15" s="61"/>
      <c r="E15" s="61"/>
      <c r="F15" s="61"/>
      <c r="G15" s="61"/>
      <c r="H15" s="61"/>
      <c r="I15" s="62"/>
      <c r="J15" s="27"/>
      <c r="K15" s="27"/>
      <c r="L15" s="27"/>
      <c r="M15" s="27"/>
      <c r="N15" s="27"/>
    </row>
    <row r="16" spans="2:14" s="13" customFormat="1" ht="42" customHeight="1" x14ac:dyDescent="0.3">
      <c r="B16" s="60" t="s">
        <v>75</v>
      </c>
      <c r="C16" s="61"/>
      <c r="D16" s="61"/>
      <c r="E16" s="61"/>
      <c r="F16" s="61"/>
      <c r="G16" s="61"/>
      <c r="H16" s="61"/>
      <c r="I16" s="62"/>
      <c r="J16" s="27"/>
      <c r="K16" s="27"/>
      <c r="L16" s="27"/>
      <c r="M16" s="27"/>
      <c r="N16" s="27"/>
    </row>
    <row r="17" spans="2:14" s="13" customFormat="1" ht="19.5" customHeight="1" x14ac:dyDescent="0.3">
      <c r="B17" s="63" t="s">
        <v>16</v>
      </c>
      <c r="C17" s="64"/>
      <c r="D17" s="64"/>
      <c r="E17" s="64"/>
      <c r="F17" s="64"/>
      <c r="G17" s="64"/>
      <c r="H17" s="64"/>
      <c r="I17" s="65"/>
      <c r="J17" s="27"/>
      <c r="K17" s="27"/>
      <c r="L17" s="27"/>
      <c r="M17" s="27"/>
      <c r="N17" s="27"/>
    </row>
    <row r="18" spans="2:14" s="13" customFormat="1" ht="23.25" customHeight="1" x14ac:dyDescent="0.3">
      <c r="B18" s="28" t="s">
        <v>17</v>
      </c>
      <c r="C18" s="29">
        <v>571581.66999999993</v>
      </c>
      <c r="D18" s="30" t="s">
        <v>18</v>
      </c>
      <c r="E18" s="66" t="s">
        <v>70</v>
      </c>
      <c r="F18" s="66"/>
      <c r="G18" s="66"/>
      <c r="H18" s="66"/>
      <c r="I18" s="67"/>
      <c r="J18" s="27"/>
      <c r="K18" s="27"/>
      <c r="L18" s="27"/>
      <c r="M18" s="27"/>
      <c r="N18" s="27"/>
    </row>
    <row r="19" spans="2:14" s="13" customFormat="1" ht="23.25" customHeight="1" x14ac:dyDescent="0.3">
      <c r="B19" s="31" t="s">
        <v>19</v>
      </c>
      <c r="C19" s="29">
        <v>526514.4</v>
      </c>
      <c r="D19" s="30" t="s">
        <v>18</v>
      </c>
      <c r="E19" s="66" t="s">
        <v>71</v>
      </c>
      <c r="F19" s="66"/>
      <c r="G19" s="66"/>
      <c r="H19" s="66"/>
      <c r="I19" s="67"/>
      <c r="J19" s="27"/>
      <c r="K19" s="27"/>
      <c r="L19" s="27"/>
      <c r="M19" s="27"/>
      <c r="N19" s="27"/>
    </row>
    <row r="20" spans="2:14" s="13" customFormat="1" ht="23.25" customHeight="1" x14ac:dyDescent="0.3">
      <c r="B20" s="49" t="s">
        <v>20</v>
      </c>
      <c r="C20" s="29">
        <v>480317.91999999993</v>
      </c>
      <c r="D20" s="30" t="s">
        <v>18</v>
      </c>
      <c r="E20" s="66" t="s">
        <v>72</v>
      </c>
      <c r="F20" s="66"/>
      <c r="G20" s="66"/>
      <c r="H20" s="66"/>
      <c r="I20" s="67"/>
      <c r="J20" s="27"/>
      <c r="K20" s="27"/>
      <c r="L20" s="27"/>
      <c r="M20" s="27"/>
      <c r="N20" s="27"/>
    </row>
    <row r="21" spans="2:14" s="13" customFormat="1" ht="66" customHeight="1" x14ac:dyDescent="0.3">
      <c r="B21" s="31" t="s">
        <v>56</v>
      </c>
      <c r="C21" s="77" t="s">
        <v>73</v>
      </c>
      <c r="D21" s="77"/>
      <c r="E21" s="77"/>
      <c r="F21" s="77"/>
      <c r="G21" s="77"/>
      <c r="H21" s="77"/>
      <c r="I21" s="78"/>
      <c r="J21" s="27"/>
      <c r="K21" s="27"/>
      <c r="L21" s="27"/>
      <c r="M21" s="27"/>
      <c r="N21" s="27"/>
    </row>
    <row r="22" spans="2:14" s="13" customFormat="1" ht="37.5" customHeight="1" x14ac:dyDescent="0.3">
      <c r="B22" s="68" t="s">
        <v>76</v>
      </c>
      <c r="C22" s="69"/>
      <c r="D22" s="69"/>
      <c r="E22" s="69"/>
      <c r="F22" s="69"/>
      <c r="G22" s="69"/>
      <c r="H22" s="69"/>
      <c r="I22" s="70"/>
      <c r="J22" s="27"/>
      <c r="K22" s="27"/>
      <c r="L22" s="27"/>
      <c r="M22" s="27"/>
      <c r="N22" s="27"/>
    </row>
    <row r="23" spans="2:14" s="13" customFormat="1" ht="21" customHeight="1" x14ac:dyDescent="0.3">
      <c r="B23" s="68" t="s">
        <v>21</v>
      </c>
      <c r="C23" s="69"/>
      <c r="D23" s="69"/>
      <c r="E23" s="69"/>
      <c r="F23" s="69"/>
      <c r="G23" s="32">
        <v>437012.7</v>
      </c>
      <c r="H23" s="69" t="s">
        <v>22</v>
      </c>
      <c r="I23" s="70"/>
      <c r="J23" s="27"/>
      <c r="K23" s="27"/>
      <c r="L23" s="27"/>
      <c r="M23" s="27"/>
      <c r="N23" s="27"/>
    </row>
    <row r="24" spans="2:14" s="27" customFormat="1" ht="21" customHeight="1" x14ac:dyDescent="0.3">
      <c r="B24" s="71" t="s">
        <v>23</v>
      </c>
      <c r="C24" s="72"/>
      <c r="D24" s="72"/>
      <c r="E24" s="72"/>
      <c r="F24" s="72"/>
      <c r="G24" s="72"/>
      <c r="H24" s="72"/>
      <c r="I24" s="73"/>
    </row>
    <row r="25" spans="2:14" s="13" customFormat="1" ht="18.75" x14ac:dyDescent="0.3">
      <c r="B25" s="74" t="s">
        <v>77</v>
      </c>
      <c r="C25" s="75"/>
      <c r="D25" s="75"/>
      <c r="E25" s="75"/>
      <c r="F25" s="75"/>
      <c r="G25" s="75"/>
      <c r="H25" s="75"/>
      <c r="I25" s="76"/>
      <c r="J25" s="27"/>
      <c r="K25" s="27"/>
      <c r="L25" s="27"/>
      <c r="M25" s="27"/>
      <c r="N25" s="27"/>
    </row>
    <row r="26" spans="2:14" s="13" customFormat="1" ht="15" customHeight="1" x14ac:dyDescent="0.3"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</row>
    <row r="27" spans="2:14" ht="18.75" hidden="1" x14ac:dyDescent="0.3">
      <c r="B27" s="20" t="s">
        <v>24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</row>
    <row r="28" spans="2:14" ht="18.75" hidden="1" x14ac:dyDescent="0.3">
      <c r="B28" s="20" t="s">
        <v>25</v>
      </c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</row>
    <row r="29" spans="2:14" ht="18.75" hidden="1" x14ac:dyDescent="0.3">
      <c r="B29" s="25" t="s">
        <v>26</v>
      </c>
      <c r="C29" s="25"/>
      <c r="D29" s="25"/>
      <c r="E29" s="25"/>
      <c r="F29" s="20"/>
      <c r="G29" s="58" t="s">
        <v>27</v>
      </c>
      <c r="H29" s="58"/>
      <c r="I29" s="58"/>
      <c r="J29" s="20"/>
      <c r="K29" s="20"/>
      <c r="L29" s="20"/>
      <c r="M29" s="20"/>
      <c r="N29" s="20"/>
    </row>
    <row r="30" spans="2:14" ht="10.5" hidden="1" customHeight="1" x14ac:dyDescent="0.3">
      <c r="B30" s="79" t="s">
        <v>28</v>
      </c>
      <c r="C30" s="79"/>
      <c r="D30" s="79"/>
      <c r="E30" s="79"/>
      <c r="F30" s="33"/>
      <c r="G30" s="79" t="s">
        <v>29</v>
      </c>
      <c r="H30" s="79"/>
      <c r="I30" s="79"/>
      <c r="J30" s="20"/>
      <c r="K30" s="20"/>
      <c r="L30" s="20"/>
      <c r="M30" s="20"/>
      <c r="N30" s="20"/>
    </row>
    <row r="31" spans="2:14" ht="10.5" customHeight="1" x14ac:dyDescent="0.3">
      <c r="B31" s="34"/>
      <c r="C31" s="34"/>
      <c r="D31" s="34"/>
      <c r="E31" s="34"/>
      <c r="F31" s="33"/>
      <c r="G31" s="34"/>
      <c r="H31" s="34"/>
      <c r="I31" s="34"/>
      <c r="J31" s="20"/>
      <c r="K31" s="20"/>
      <c r="L31" s="20"/>
      <c r="M31" s="20"/>
      <c r="N31" s="20"/>
    </row>
    <row r="32" spans="2:14" ht="10.5" customHeight="1" x14ac:dyDescent="0.3">
      <c r="B32" s="34"/>
      <c r="C32" s="34"/>
      <c r="D32" s="34"/>
      <c r="E32" s="34"/>
      <c r="F32" s="33"/>
      <c r="G32" s="34"/>
      <c r="H32" s="34"/>
      <c r="I32" s="34"/>
      <c r="J32" s="20"/>
      <c r="K32" s="20"/>
      <c r="L32" s="20"/>
      <c r="M32" s="20"/>
      <c r="N32" s="20"/>
    </row>
    <row r="33" spans="2:14" ht="10.5" customHeight="1" x14ac:dyDescent="0.3">
      <c r="B33" s="34"/>
      <c r="C33" s="34"/>
      <c r="D33" s="34"/>
      <c r="E33" s="34"/>
      <c r="F33" s="33"/>
      <c r="G33" s="34"/>
      <c r="H33" s="34"/>
      <c r="I33" s="34"/>
      <c r="J33" s="20"/>
      <c r="K33" s="20"/>
      <c r="L33" s="20"/>
      <c r="M33" s="20"/>
      <c r="N33" s="20"/>
    </row>
    <row r="34" spans="2:14" ht="18" hidden="1" customHeight="1" x14ac:dyDescent="0.3">
      <c r="B34" s="20" t="s">
        <v>30</v>
      </c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</row>
    <row r="35" spans="2:14" ht="18" hidden="1" customHeight="1" x14ac:dyDescent="0.3">
      <c r="B35" s="20" t="s">
        <v>25</v>
      </c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</row>
    <row r="36" spans="2:14" ht="18" hidden="1" customHeight="1" x14ac:dyDescent="0.3">
      <c r="B36" s="80" t="s">
        <v>31</v>
      </c>
      <c r="C36" s="80"/>
      <c r="D36" s="80"/>
      <c r="E36" s="80"/>
      <c r="F36" s="20"/>
      <c r="G36" s="20"/>
      <c r="H36" s="20"/>
      <c r="I36" s="20"/>
      <c r="J36" s="20"/>
      <c r="K36" s="20"/>
      <c r="L36" s="20"/>
      <c r="M36" s="20"/>
      <c r="N36" s="20"/>
    </row>
    <row r="37" spans="2:14" ht="21" hidden="1" customHeight="1" x14ac:dyDescent="0.3">
      <c r="B37" s="25" t="s">
        <v>32</v>
      </c>
      <c r="C37" s="25"/>
      <c r="D37" s="25"/>
      <c r="E37" s="25"/>
      <c r="F37" s="20"/>
      <c r="G37" s="58" t="s">
        <v>33</v>
      </c>
      <c r="H37" s="58"/>
      <c r="I37" s="58"/>
      <c r="J37" s="20"/>
      <c r="K37" s="20"/>
      <c r="L37" s="20"/>
      <c r="M37" s="20"/>
      <c r="N37" s="20"/>
    </row>
    <row r="38" spans="2:14" ht="10.5" hidden="1" customHeight="1" x14ac:dyDescent="0.3">
      <c r="B38" s="79" t="s">
        <v>28</v>
      </c>
      <c r="C38" s="79"/>
      <c r="D38" s="79"/>
      <c r="E38" s="79"/>
      <c r="F38" s="33"/>
      <c r="G38" s="79" t="s">
        <v>29</v>
      </c>
      <c r="H38" s="79"/>
      <c r="I38" s="79"/>
      <c r="J38" s="20"/>
      <c r="K38" s="20"/>
      <c r="L38" s="20"/>
      <c r="M38" s="20"/>
      <c r="N38" s="20"/>
    </row>
    <row r="39" spans="2:14" ht="10.5" hidden="1" customHeight="1" x14ac:dyDescent="0.3">
      <c r="B39" s="34"/>
      <c r="C39" s="34"/>
      <c r="D39" s="34"/>
      <c r="E39" s="34"/>
      <c r="F39" s="33"/>
      <c r="G39" s="34"/>
      <c r="H39" s="34"/>
      <c r="I39" s="34"/>
      <c r="J39" s="20"/>
      <c r="K39" s="20"/>
      <c r="L39" s="20"/>
      <c r="M39" s="20"/>
      <c r="N39" s="20"/>
    </row>
    <row r="40" spans="2:14" ht="18.75" hidden="1" x14ac:dyDescent="0.3">
      <c r="B40" s="20" t="s">
        <v>24</v>
      </c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</row>
    <row r="41" spans="2:14" ht="18.75" hidden="1" x14ac:dyDescent="0.3">
      <c r="B41" s="20" t="s">
        <v>25</v>
      </c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</row>
    <row r="42" spans="2:14" ht="18.75" hidden="1" x14ac:dyDescent="0.3">
      <c r="B42" s="25" t="s">
        <v>26</v>
      </c>
      <c r="C42" s="25"/>
      <c r="D42" s="25"/>
      <c r="E42" s="25"/>
      <c r="F42" s="20"/>
      <c r="G42" s="58" t="s">
        <v>27</v>
      </c>
      <c r="H42" s="58"/>
      <c r="I42" s="58"/>
      <c r="J42" s="20"/>
      <c r="K42" s="20"/>
      <c r="L42" s="20"/>
      <c r="M42" s="20"/>
      <c r="N42" s="20"/>
    </row>
    <row r="43" spans="2:14" ht="18.75" hidden="1" x14ac:dyDescent="0.3">
      <c r="B43" s="79" t="s">
        <v>28</v>
      </c>
      <c r="C43" s="79"/>
      <c r="D43" s="79"/>
      <c r="E43" s="79"/>
      <c r="F43" s="33"/>
      <c r="G43" s="79" t="s">
        <v>29</v>
      </c>
      <c r="H43" s="79"/>
      <c r="I43" s="79"/>
      <c r="J43" s="20"/>
      <c r="K43" s="20"/>
      <c r="L43" s="20"/>
      <c r="M43" s="20"/>
      <c r="N43" s="20"/>
    </row>
    <row r="44" spans="2:14" ht="18.75" x14ac:dyDescent="0.3">
      <c r="B44" s="20"/>
      <c r="C44" s="20" t="s">
        <v>34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</row>
    <row r="45" spans="2:14" ht="18.75" x14ac:dyDescent="0.3">
      <c r="B45" s="20"/>
      <c r="C45" s="20" t="s">
        <v>35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</row>
    <row r="46" spans="2:14" ht="18.75" x14ac:dyDescent="0.3">
      <c r="B46" s="25"/>
      <c r="C46" s="20" t="s">
        <v>36</v>
      </c>
      <c r="D46" s="25"/>
      <c r="E46" s="25"/>
      <c r="F46" s="20"/>
      <c r="G46" s="58" t="s">
        <v>37</v>
      </c>
      <c r="H46" s="58"/>
      <c r="I46" s="58"/>
      <c r="J46" s="20"/>
      <c r="K46" s="20"/>
      <c r="L46" s="20"/>
      <c r="M46" s="20"/>
      <c r="N46" s="20"/>
    </row>
    <row r="47" spans="2:14" ht="18.75" x14ac:dyDescent="0.3">
      <c r="B47" s="79" t="s">
        <v>28</v>
      </c>
      <c r="C47" s="79"/>
      <c r="D47" s="79"/>
      <c r="E47" s="79"/>
      <c r="F47" s="33"/>
      <c r="G47" s="79" t="s">
        <v>29</v>
      </c>
      <c r="H47" s="79"/>
      <c r="I47" s="79"/>
      <c r="J47" s="20"/>
      <c r="K47" s="20"/>
      <c r="L47" s="20"/>
      <c r="M47" s="20"/>
      <c r="N47" s="20"/>
    </row>
    <row r="48" spans="2:14" ht="18.75" x14ac:dyDescent="0.3">
      <c r="B48" s="34"/>
      <c r="C48" s="34"/>
      <c r="D48" s="34"/>
      <c r="E48" s="34"/>
      <c r="F48" s="33"/>
      <c r="G48" s="34"/>
      <c r="H48" s="34"/>
      <c r="I48" s="34"/>
      <c r="J48" s="20"/>
      <c r="K48" s="20"/>
      <c r="L48" s="20"/>
      <c r="M48" s="20"/>
      <c r="N48" s="20"/>
    </row>
    <row r="49" spans="2:14" ht="18.75" x14ac:dyDescent="0.3">
      <c r="B49" s="34"/>
      <c r="C49" s="34"/>
      <c r="D49" s="34"/>
      <c r="E49" s="34"/>
      <c r="F49" s="33"/>
      <c r="G49" s="34"/>
      <c r="H49" s="34"/>
      <c r="I49" s="34"/>
      <c r="J49" s="20"/>
      <c r="K49" s="20"/>
      <c r="L49" s="20"/>
      <c r="M49" s="20"/>
      <c r="N49" s="20"/>
    </row>
    <row r="50" spans="2:14" ht="18.75" hidden="1" x14ac:dyDescent="0.3">
      <c r="B50" s="20" t="s">
        <v>38</v>
      </c>
      <c r="C50" s="20" t="s">
        <v>39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</row>
    <row r="51" spans="2:14" ht="18.75" hidden="1" x14ac:dyDescent="0.3">
      <c r="B51" s="20"/>
      <c r="C51" s="20" t="s">
        <v>35</v>
      </c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</row>
    <row r="52" spans="2:14" ht="18.75" hidden="1" x14ac:dyDescent="0.3">
      <c r="B52" s="25"/>
      <c r="C52" s="20" t="s">
        <v>40</v>
      </c>
      <c r="D52" s="25"/>
      <c r="E52" s="25"/>
      <c r="F52" s="20"/>
      <c r="G52" s="58" t="s">
        <v>41</v>
      </c>
      <c r="H52" s="58"/>
      <c r="I52" s="58"/>
      <c r="J52" s="20"/>
      <c r="K52" s="20"/>
      <c r="L52" s="20"/>
      <c r="M52" s="20"/>
      <c r="N52" s="20"/>
    </row>
    <row r="53" spans="2:14" ht="18.75" hidden="1" x14ac:dyDescent="0.3">
      <c r="B53" s="79" t="s">
        <v>28</v>
      </c>
      <c r="C53" s="79"/>
      <c r="D53" s="79"/>
      <c r="E53" s="79"/>
      <c r="F53" s="33"/>
      <c r="G53" s="79" t="s">
        <v>29</v>
      </c>
      <c r="H53" s="79"/>
      <c r="I53" s="79"/>
      <c r="J53" s="20"/>
      <c r="K53" s="20"/>
      <c r="L53" s="20"/>
      <c r="M53" s="20"/>
      <c r="N53" s="20"/>
    </row>
    <row r="54" spans="2:14" ht="18.75" x14ac:dyDescent="0.3"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</row>
    <row r="55" spans="2:14" ht="18.75" x14ac:dyDescent="0.3">
      <c r="B55" s="20"/>
      <c r="C55" s="20" t="s">
        <v>39</v>
      </c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</row>
    <row r="56" spans="2:14" ht="18.75" x14ac:dyDescent="0.3">
      <c r="B56" s="20"/>
      <c r="C56" s="20" t="s">
        <v>35</v>
      </c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</row>
    <row r="57" spans="2:14" ht="18.75" x14ac:dyDescent="0.3">
      <c r="B57" s="25"/>
      <c r="C57" s="20" t="s">
        <v>42</v>
      </c>
      <c r="D57" s="25"/>
      <c r="E57" s="25"/>
      <c r="F57" s="20"/>
      <c r="G57" s="58" t="s">
        <v>43</v>
      </c>
      <c r="H57" s="58"/>
      <c r="I57" s="58"/>
      <c r="J57" s="20"/>
      <c r="K57" s="20"/>
      <c r="L57" s="20"/>
      <c r="M57" s="20"/>
      <c r="N57" s="20"/>
    </row>
    <row r="58" spans="2:14" ht="18.75" x14ac:dyDescent="0.3">
      <c r="B58" s="79" t="s">
        <v>28</v>
      </c>
      <c r="C58" s="79"/>
      <c r="D58" s="79"/>
      <c r="E58" s="79"/>
      <c r="F58" s="33"/>
      <c r="G58" s="79" t="s">
        <v>29</v>
      </c>
      <c r="H58" s="79"/>
      <c r="I58" s="79"/>
      <c r="J58" s="20"/>
      <c r="K58" s="20"/>
      <c r="L58" s="20"/>
      <c r="M58" s="20"/>
      <c r="N58" s="20"/>
    </row>
    <row r="59" spans="2:14" ht="18.75" x14ac:dyDescent="0.3"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</row>
    <row r="60" spans="2:14" ht="18.75" x14ac:dyDescent="0.3"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</row>
    <row r="61" spans="2:14" ht="18.75" x14ac:dyDescent="0.3"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</row>
    <row r="62" spans="2:14" ht="18.75" x14ac:dyDescent="0.3"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</row>
    <row r="63" spans="2:14" ht="18.75" x14ac:dyDescent="0.3"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</row>
    <row r="64" spans="2:14" ht="18.75" x14ac:dyDescent="0.3"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</row>
    <row r="65" spans="2:14" ht="18.75" x14ac:dyDescent="0.3"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</row>
    <row r="66" spans="2:14" ht="18.75" x14ac:dyDescent="0.3"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</row>
    <row r="67" spans="2:14" ht="18.75" x14ac:dyDescent="0.3"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</row>
    <row r="68" spans="2:14" ht="18.75" x14ac:dyDescent="0.3"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</row>
    <row r="69" spans="2:14" ht="18.75" x14ac:dyDescent="0.3"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</row>
    <row r="70" spans="2:14" ht="18.75" x14ac:dyDescent="0.3"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</row>
    <row r="71" spans="2:14" ht="18.75" x14ac:dyDescent="0.3"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</row>
    <row r="72" spans="2:14" ht="18.75" x14ac:dyDescent="0.3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</row>
    <row r="73" spans="2:14" ht="18.75" x14ac:dyDescent="0.3"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</row>
    <row r="74" spans="2:14" ht="18.75" x14ac:dyDescent="0.3"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</row>
    <row r="75" spans="2:14" ht="18.75" x14ac:dyDescent="0.3"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</row>
    <row r="76" spans="2:14" ht="18.75" x14ac:dyDescent="0.3"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</row>
    <row r="77" spans="2:14" ht="18.75" x14ac:dyDescent="0.3"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</row>
    <row r="78" spans="2:14" ht="15" x14ac:dyDescent="0.25"/>
  </sheetData>
  <mergeCells count="44">
    <mergeCell ref="G52:I52"/>
    <mergeCell ref="B53:E53"/>
    <mergeCell ref="G53:I53"/>
    <mergeCell ref="G57:I57"/>
    <mergeCell ref="B58:E58"/>
    <mergeCell ref="G58:I58"/>
    <mergeCell ref="G42:I42"/>
    <mergeCell ref="B43:E43"/>
    <mergeCell ref="G43:I43"/>
    <mergeCell ref="G46:I46"/>
    <mergeCell ref="B47:E47"/>
    <mergeCell ref="G47:I47"/>
    <mergeCell ref="B30:E30"/>
    <mergeCell ref="G30:I30"/>
    <mergeCell ref="B36:E36"/>
    <mergeCell ref="G37:I37"/>
    <mergeCell ref="B38:E38"/>
    <mergeCell ref="G38:I38"/>
    <mergeCell ref="G29:I29"/>
    <mergeCell ref="B14:I14"/>
    <mergeCell ref="B15:I15"/>
    <mergeCell ref="B17:I17"/>
    <mergeCell ref="E18:I18"/>
    <mergeCell ref="E19:I19"/>
    <mergeCell ref="B22:I22"/>
    <mergeCell ref="B23:F23"/>
    <mergeCell ref="H23:I23"/>
    <mergeCell ref="B24:I24"/>
    <mergeCell ref="B25:I25"/>
    <mergeCell ref="E20:I20"/>
    <mergeCell ref="C21:I21"/>
    <mergeCell ref="B16:I16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97" zoomScaleNormal="100" workbookViewId="0">
      <selection activeCell="A121" sqref="A12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2:AB43"/>
  <sheetViews>
    <sheetView zoomScaleNormal="100" workbookViewId="0">
      <selection activeCell="H10" sqref="H10:H26"/>
    </sheetView>
  </sheetViews>
  <sheetFormatPr defaultRowHeight="33.75" customHeight="1" x14ac:dyDescent="0.25"/>
  <cols>
    <col min="3" max="3" width="4.140625" customWidth="1"/>
    <col min="4" max="4" width="62.42578125" customWidth="1"/>
    <col min="5" max="5" width="33.7109375" hidden="1" customWidth="1"/>
    <col min="6" max="6" width="8.7109375" customWidth="1"/>
    <col min="7" max="7" width="9.7109375" hidden="1" customWidth="1"/>
    <col min="8" max="9" width="21.28515625" customWidth="1"/>
    <col min="10" max="10" width="15.42578125" style="48" hidden="1" customWidth="1"/>
    <col min="11" max="11" width="15.140625" bestFit="1" customWidth="1"/>
    <col min="14" max="14" width="15.28515625" customWidth="1"/>
  </cols>
  <sheetData>
    <row r="2" spans="2:14" ht="18.75" x14ac:dyDescent="0.3">
      <c r="B2" s="35"/>
      <c r="C2" s="81" t="s">
        <v>44</v>
      </c>
      <c r="D2" s="81"/>
      <c r="E2" s="81"/>
      <c r="F2" s="81"/>
      <c r="G2" s="81"/>
      <c r="H2" s="81"/>
      <c r="I2" s="35"/>
      <c r="J2" s="36"/>
      <c r="K2" s="35"/>
    </row>
    <row r="3" spans="2:14" ht="18.75" x14ac:dyDescent="0.3">
      <c r="B3" s="35"/>
      <c r="C3" s="82" t="s">
        <v>78</v>
      </c>
      <c r="D3" s="82"/>
      <c r="E3" s="82"/>
      <c r="F3" s="82"/>
      <c r="G3" s="82"/>
      <c r="H3" s="82"/>
      <c r="I3" s="35"/>
      <c r="J3" s="36"/>
      <c r="K3" s="35"/>
    </row>
    <row r="6" spans="2:14" ht="19.5" thickBot="1" x14ac:dyDescent="0.35">
      <c r="B6" s="35"/>
      <c r="C6" s="35"/>
      <c r="D6" s="35"/>
      <c r="E6" s="35"/>
      <c r="F6" s="35"/>
      <c r="G6" s="35"/>
      <c r="H6" s="37"/>
      <c r="I6" s="35"/>
      <c r="J6" s="36"/>
      <c r="K6" s="35"/>
    </row>
    <row r="7" spans="2:14" ht="18.75" x14ac:dyDescent="0.3">
      <c r="B7" s="35"/>
      <c r="C7" s="83" t="s">
        <v>45</v>
      </c>
      <c r="D7" s="86" t="s">
        <v>46</v>
      </c>
      <c r="E7" s="88" t="s">
        <v>47</v>
      </c>
      <c r="F7" s="88" t="s">
        <v>48</v>
      </c>
      <c r="G7" s="86" t="s">
        <v>0</v>
      </c>
      <c r="H7" s="91" t="s">
        <v>49</v>
      </c>
      <c r="I7" s="35"/>
      <c r="J7" s="36"/>
      <c r="K7" s="35"/>
    </row>
    <row r="8" spans="2:14" ht="18.75" x14ac:dyDescent="0.3">
      <c r="B8" s="35"/>
      <c r="C8" s="84"/>
      <c r="D8" s="87"/>
      <c r="E8" s="89"/>
      <c r="F8" s="89"/>
      <c r="G8" s="87"/>
      <c r="H8" s="92"/>
      <c r="I8" s="35"/>
      <c r="J8" s="36"/>
      <c r="K8" s="35"/>
    </row>
    <row r="9" spans="2:14" ht="65.25" customHeight="1" x14ac:dyDescent="0.3">
      <c r="B9" s="35"/>
      <c r="C9" s="85"/>
      <c r="D9" s="87"/>
      <c r="E9" s="90"/>
      <c r="F9" s="90"/>
      <c r="G9" s="87"/>
      <c r="H9" s="93"/>
      <c r="I9" s="35"/>
      <c r="J9" s="36"/>
      <c r="K9" s="35"/>
    </row>
    <row r="10" spans="2:14" ht="18.75" x14ac:dyDescent="0.3">
      <c r="B10" s="35"/>
      <c r="C10" s="38">
        <v>1</v>
      </c>
      <c r="D10" s="39" t="s">
        <v>58</v>
      </c>
      <c r="E10" s="40"/>
      <c r="F10" s="41" t="s">
        <v>69</v>
      </c>
      <c r="G10" s="42"/>
      <c r="H10" s="43">
        <v>819</v>
      </c>
      <c r="I10" s="44"/>
      <c r="J10" s="45">
        <f>G10*H10</f>
        <v>0</v>
      </c>
      <c r="K10" s="46"/>
      <c r="N10" s="21"/>
    </row>
    <row r="11" spans="2:14" ht="18.75" x14ac:dyDescent="0.3">
      <c r="B11" s="35"/>
      <c r="C11" s="38">
        <v>2</v>
      </c>
      <c r="D11" s="39" t="s">
        <v>59</v>
      </c>
      <c r="E11" s="40"/>
      <c r="F11" s="41" t="s">
        <v>69</v>
      </c>
      <c r="G11" s="42"/>
      <c r="H11" s="43">
        <v>819</v>
      </c>
      <c r="I11" s="44"/>
      <c r="J11" s="45">
        <f t="shared" ref="J11" si="0">G11*H11</f>
        <v>0</v>
      </c>
      <c r="K11" s="46"/>
      <c r="N11" s="21"/>
    </row>
    <row r="12" spans="2:14" ht="18.75" x14ac:dyDescent="0.3">
      <c r="B12" s="35"/>
      <c r="C12" s="38">
        <v>3</v>
      </c>
      <c r="D12" s="39" t="s">
        <v>60</v>
      </c>
      <c r="E12" s="40"/>
      <c r="F12" s="41" t="s">
        <v>69</v>
      </c>
      <c r="G12" s="42"/>
      <c r="H12" s="43">
        <v>1185.5999999999999</v>
      </c>
      <c r="I12" s="44"/>
      <c r="J12" s="45">
        <f>G12*H12</f>
        <v>0</v>
      </c>
      <c r="K12" s="46"/>
      <c r="N12" s="21"/>
    </row>
    <row r="13" spans="2:14" ht="18.75" x14ac:dyDescent="0.3">
      <c r="B13" s="35"/>
      <c r="C13" s="38">
        <v>4</v>
      </c>
      <c r="D13" s="39" t="s">
        <v>61</v>
      </c>
      <c r="E13" s="40"/>
      <c r="F13" s="41" t="s">
        <v>69</v>
      </c>
      <c r="G13" s="42"/>
      <c r="H13" s="43">
        <v>1307.6199999999999</v>
      </c>
      <c r="I13" s="44"/>
      <c r="J13" s="45">
        <f t="shared" ref="J13" si="1">G13*H13</f>
        <v>0</v>
      </c>
      <c r="K13" s="46"/>
      <c r="N13" s="21"/>
    </row>
    <row r="14" spans="2:14" ht="18.75" x14ac:dyDescent="0.3">
      <c r="B14" s="35"/>
      <c r="C14" s="38">
        <v>5</v>
      </c>
      <c r="D14" s="39" t="s">
        <v>62</v>
      </c>
      <c r="E14" s="40"/>
      <c r="F14" s="41" t="s">
        <v>69</v>
      </c>
      <c r="G14" s="42"/>
      <c r="H14" s="43">
        <v>478.1</v>
      </c>
      <c r="I14" s="44"/>
      <c r="J14" s="45">
        <f>G14*H14</f>
        <v>0</v>
      </c>
      <c r="K14" s="46"/>
      <c r="N14" s="21"/>
    </row>
    <row r="15" spans="2:14" ht="18.75" x14ac:dyDescent="0.3">
      <c r="B15" s="35"/>
      <c r="C15" s="38">
        <v>6</v>
      </c>
      <c r="D15" s="39" t="s">
        <v>63</v>
      </c>
      <c r="E15" s="40"/>
      <c r="F15" s="41" t="s">
        <v>69</v>
      </c>
      <c r="G15" s="42"/>
      <c r="H15" s="43">
        <v>84.47</v>
      </c>
      <c r="I15" s="44"/>
      <c r="J15" s="45">
        <f t="shared" ref="J15" si="2">G15*H15</f>
        <v>0</v>
      </c>
      <c r="K15" s="46"/>
      <c r="N15" s="21"/>
    </row>
    <row r="16" spans="2:14" ht="18.75" x14ac:dyDescent="0.3">
      <c r="B16" s="35"/>
      <c r="C16" s="38">
        <v>7</v>
      </c>
      <c r="D16" s="39" t="s">
        <v>53</v>
      </c>
      <c r="E16" s="40"/>
      <c r="F16" s="41" t="s">
        <v>57</v>
      </c>
      <c r="G16" s="42"/>
      <c r="H16" s="43">
        <v>31.2</v>
      </c>
      <c r="I16" s="44"/>
      <c r="J16" s="45">
        <f>G16*H16</f>
        <v>0</v>
      </c>
      <c r="K16" s="46"/>
      <c r="N16" s="21"/>
    </row>
    <row r="17" spans="1:28" ht="31.5" x14ac:dyDescent="0.3">
      <c r="B17" s="35"/>
      <c r="C17" s="38">
        <v>8</v>
      </c>
      <c r="D17" s="39" t="s">
        <v>64</v>
      </c>
      <c r="E17" s="40"/>
      <c r="F17" s="41" t="s">
        <v>57</v>
      </c>
      <c r="G17" s="42"/>
      <c r="H17" s="43">
        <v>28.2</v>
      </c>
      <c r="I17" s="44"/>
      <c r="J17" s="45">
        <f t="shared" ref="J17" si="3">G17*H17</f>
        <v>0</v>
      </c>
      <c r="K17" s="46"/>
      <c r="N17" s="21"/>
    </row>
    <row r="18" spans="1:28" ht="31.5" x14ac:dyDescent="0.3">
      <c r="B18" s="35"/>
      <c r="C18" s="38">
        <v>9</v>
      </c>
      <c r="D18" s="39" t="s">
        <v>55</v>
      </c>
      <c r="E18" s="40"/>
      <c r="F18" s="41" t="s">
        <v>57</v>
      </c>
      <c r="G18" s="42"/>
      <c r="H18" s="43">
        <v>102.9</v>
      </c>
      <c r="I18" s="44"/>
      <c r="J18" s="45">
        <f>G18*H18</f>
        <v>0</v>
      </c>
      <c r="K18" s="46"/>
      <c r="N18" s="21"/>
    </row>
    <row r="19" spans="1:28" ht="31.5" x14ac:dyDescent="0.3">
      <c r="B19" s="35"/>
      <c r="C19" s="38">
        <v>10</v>
      </c>
      <c r="D19" s="39" t="s">
        <v>54</v>
      </c>
      <c r="E19" s="40"/>
      <c r="F19" s="41" t="s">
        <v>57</v>
      </c>
      <c r="G19" s="42"/>
      <c r="H19" s="43">
        <v>111.43</v>
      </c>
      <c r="I19" s="44"/>
      <c r="J19" s="45">
        <f t="shared" ref="J19" si="4">G19*H19</f>
        <v>0</v>
      </c>
      <c r="K19" s="46"/>
      <c r="N19" s="21"/>
    </row>
    <row r="20" spans="1:28" ht="31.5" x14ac:dyDescent="0.3">
      <c r="B20" s="35"/>
      <c r="C20" s="38">
        <v>11</v>
      </c>
      <c r="D20" s="39" t="s">
        <v>79</v>
      </c>
      <c r="E20" s="40"/>
      <c r="F20" s="41" t="s">
        <v>57</v>
      </c>
      <c r="G20" s="42"/>
      <c r="H20" s="43">
        <v>191.4</v>
      </c>
      <c r="I20" s="44"/>
      <c r="J20" s="45">
        <f>G20*H20</f>
        <v>0</v>
      </c>
      <c r="K20" s="46"/>
      <c r="N20" s="21"/>
    </row>
    <row r="21" spans="1:28" ht="31.5" x14ac:dyDescent="0.3">
      <c r="B21" s="35"/>
      <c r="C21" s="38">
        <v>12</v>
      </c>
      <c r="D21" s="39" t="s">
        <v>80</v>
      </c>
      <c r="E21" s="40"/>
      <c r="F21" s="41" t="s">
        <v>57</v>
      </c>
      <c r="G21" s="42"/>
      <c r="H21" s="43">
        <v>89.7</v>
      </c>
      <c r="I21" s="44"/>
      <c r="J21" s="45">
        <f t="shared" ref="J21" si="5">G21*H21</f>
        <v>0</v>
      </c>
      <c r="K21" s="46"/>
      <c r="N21" s="21"/>
    </row>
    <row r="22" spans="1:28" ht="18.75" x14ac:dyDescent="0.3">
      <c r="B22" s="35"/>
      <c r="C22" s="38">
        <v>13</v>
      </c>
      <c r="D22" s="39" t="s">
        <v>65</v>
      </c>
      <c r="E22" s="40"/>
      <c r="F22" s="41" t="s">
        <v>57</v>
      </c>
      <c r="G22" s="42"/>
      <c r="H22" s="43">
        <v>178.2</v>
      </c>
      <c r="I22" s="44"/>
      <c r="J22" s="45">
        <f>G22*H22</f>
        <v>0</v>
      </c>
      <c r="K22" s="46"/>
      <c r="N22" s="21"/>
    </row>
    <row r="23" spans="1:28" ht="18.75" x14ac:dyDescent="0.3">
      <c r="B23" s="35"/>
      <c r="C23" s="38">
        <v>14</v>
      </c>
      <c r="D23" s="39" t="s">
        <v>65</v>
      </c>
      <c r="E23" s="40"/>
      <c r="F23" s="41" t="s">
        <v>57</v>
      </c>
      <c r="G23" s="42"/>
      <c r="H23" s="43">
        <v>15.02</v>
      </c>
      <c r="I23" s="44"/>
      <c r="J23" s="45">
        <f t="shared" ref="J23" si="6">G23*H23</f>
        <v>0</v>
      </c>
      <c r="K23" s="46"/>
      <c r="N23" s="21"/>
    </row>
    <row r="24" spans="1:28" ht="31.5" x14ac:dyDescent="0.3">
      <c r="B24" s="35"/>
      <c r="C24" s="38">
        <v>15</v>
      </c>
      <c r="D24" s="39" t="s">
        <v>66</v>
      </c>
      <c r="E24" s="40"/>
      <c r="F24" s="41" t="s">
        <v>57</v>
      </c>
      <c r="G24" s="42"/>
      <c r="H24" s="43">
        <v>2047.5</v>
      </c>
      <c r="I24" s="44"/>
      <c r="J24" s="45">
        <f>G24*H24</f>
        <v>0</v>
      </c>
      <c r="K24" s="46"/>
      <c r="N24" s="21"/>
    </row>
    <row r="25" spans="1:28" ht="18.75" x14ac:dyDescent="0.3">
      <c r="B25" s="35"/>
      <c r="C25" s="38">
        <v>16</v>
      </c>
      <c r="D25" s="39" t="s">
        <v>67</v>
      </c>
      <c r="E25" s="40"/>
      <c r="F25" s="41" t="s">
        <v>57</v>
      </c>
      <c r="G25" s="42"/>
      <c r="H25" s="43">
        <v>1139.07</v>
      </c>
      <c r="I25" s="44"/>
      <c r="J25" s="45">
        <f t="shared" ref="J25" si="7">G25*H25</f>
        <v>0</v>
      </c>
      <c r="K25" s="46"/>
      <c r="N25" s="21"/>
    </row>
    <row r="26" spans="1:28" ht="18.75" x14ac:dyDescent="0.3">
      <c r="B26" s="35"/>
      <c r="C26" s="38">
        <v>17</v>
      </c>
      <c r="D26" s="39" t="s">
        <v>68</v>
      </c>
      <c r="E26" s="40"/>
      <c r="F26" s="41" t="s">
        <v>57</v>
      </c>
      <c r="G26" s="42"/>
      <c r="H26" s="43">
        <v>973.35</v>
      </c>
      <c r="I26" s="44"/>
      <c r="J26" s="45">
        <f t="shared" ref="J26" si="8">G26*H26</f>
        <v>0</v>
      </c>
      <c r="K26" s="46"/>
      <c r="N26" s="21"/>
    </row>
    <row r="27" spans="1:28" ht="33.75" customHeight="1" x14ac:dyDescent="0.25">
      <c r="J27" s="47">
        <f>SUM(J24:J26)</f>
        <v>0</v>
      </c>
      <c r="N27" s="21"/>
    </row>
    <row r="28" spans="1:28" s="3" customFormat="1" ht="26.25" hidden="1" customHeight="1" x14ac:dyDescent="0.25">
      <c r="A28" s="2"/>
      <c r="B28" s="51" t="s">
        <v>50</v>
      </c>
      <c r="C28" s="51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16"/>
    </row>
    <row r="29" spans="1:28" s="2" customFormat="1" ht="15.75" hidden="1" x14ac:dyDescent="0.25">
      <c r="B29" s="50" t="s">
        <v>1</v>
      </c>
      <c r="C29" s="50"/>
      <c r="D29" s="50"/>
      <c r="E29" s="22"/>
      <c r="F29" s="22"/>
      <c r="G29" s="5" t="s">
        <v>2</v>
      </c>
      <c r="H29" s="5"/>
      <c r="I29" s="5"/>
      <c r="M29" s="5"/>
      <c r="N29" s="6"/>
      <c r="O29" s="4"/>
      <c r="P29" s="7"/>
      <c r="Q29" s="22"/>
      <c r="R29" s="8"/>
      <c r="S29" s="4"/>
      <c r="T29" s="4"/>
      <c r="U29" s="4"/>
      <c r="V29" s="4"/>
      <c r="W29" s="4"/>
      <c r="X29" s="4"/>
      <c r="Y29" s="4"/>
      <c r="Z29" s="4"/>
      <c r="AA29" s="4"/>
      <c r="AB29" s="17"/>
    </row>
    <row r="30" spans="1:28" s="2" customFormat="1" ht="15.75" hidden="1" x14ac:dyDescent="0.25">
      <c r="B30" s="4"/>
      <c r="C30" s="4"/>
      <c r="D30" s="4"/>
      <c r="E30" s="22"/>
      <c r="F30" s="22"/>
      <c r="G30" s="22"/>
      <c r="H30" s="22"/>
      <c r="I30" s="22"/>
      <c r="J30" s="5"/>
      <c r="K30" s="5"/>
      <c r="L30" s="5"/>
      <c r="M30" s="5"/>
      <c r="N30" s="6"/>
      <c r="O30" s="4"/>
      <c r="P30" s="7"/>
      <c r="Q30" s="22"/>
      <c r="R30" s="8"/>
      <c r="S30" s="4"/>
      <c r="T30" s="4"/>
      <c r="U30" s="4"/>
      <c r="V30" s="4"/>
      <c r="W30" s="4"/>
      <c r="X30" s="4"/>
      <c r="Y30" s="4"/>
      <c r="Z30" s="4"/>
      <c r="AA30" s="4"/>
      <c r="AB30" s="17"/>
    </row>
    <row r="31" spans="1:28" s="2" customFormat="1" ht="15.75" hidden="1" x14ac:dyDescent="0.25">
      <c r="B31" s="4"/>
      <c r="C31" s="4"/>
      <c r="D31" s="4"/>
      <c r="E31" s="22"/>
      <c r="F31" s="22"/>
      <c r="G31" s="22"/>
      <c r="H31" s="22"/>
      <c r="I31" s="22"/>
      <c r="J31" s="5"/>
      <c r="K31" s="5"/>
      <c r="L31" s="5"/>
      <c r="M31" s="5"/>
      <c r="N31" s="6"/>
      <c r="O31" s="4"/>
      <c r="P31" s="7"/>
      <c r="Q31" s="22"/>
      <c r="R31" s="8"/>
      <c r="S31" s="4"/>
      <c r="T31" s="4"/>
      <c r="U31" s="4"/>
      <c r="V31" s="4"/>
      <c r="W31" s="4"/>
      <c r="X31" s="4"/>
      <c r="Y31" s="4"/>
      <c r="Z31" s="4"/>
      <c r="AA31" s="4"/>
      <c r="AB31" s="17"/>
    </row>
    <row r="32" spans="1:28" s="2" customFormat="1" ht="15.75" hidden="1" x14ac:dyDescent="0.25">
      <c r="B32" s="4"/>
      <c r="C32" s="4"/>
      <c r="D32" s="4"/>
      <c r="E32" s="4"/>
      <c r="F32" s="9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7"/>
      <c r="S32" s="10"/>
      <c r="T32" s="11"/>
      <c r="U32" s="9"/>
      <c r="V32" s="4"/>
      <c r="W32" s="9"/>
      <c r="X32" s="9"/>
      <c r="Y32" s="9"/>
      <c r="Z32" s="9"/>
      <c r="AA32" s="4"/>
      <c r="AB32" s="17"/>
    </row>
    <row r="33" spans="1:28" s="3" customFormat="1" ht="26.25" hidden="1" customHeight="1" x14ac:dyDescent="0.25">
      <c r="A33" s="2"/>
      <c r="B33" s="51" t="s">
        <v>3</v>
      </c>
      <c r="C33" s="51"/>
      <c r="D33" s="51"/>
      <c r="E33" s="5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23"/>
      <c r="Y33" s="23"/>
      <c r="Z33" s="23"/>
      <c r="AA33" s="12"/>
      <c r="AB33" s="18"/>
    </row>
    <row r="34" spans="1:28" s="2" customFormat="1" ht="15.75" hidden="1" x14ac:dyDescent="0.25">
      <c r="B34" s="4"/>
      <c r="C34" s="4"/>
      <c r="D34" s="4"/>
      <c r="E34" s="50" t="s">
        <v>1</v>
      </c>
      <c r="F34" s="50"/>
      <c r="G34" s="50"/>
      <c r="H34" s="50"/>
      <c r="I34" s="50"/>
      <c r="J34" s="5" t="s">
        <v>2</v>
      </c>
      <c r="K34" s="5"/>
      <c r="L34" s="5"/>
      <c r="M34" s="5"/>
      <c r="N34" s="6"/>
      <c r="O34" s="4"/>
      <c r="P34" s="7"/>
      <c r="Q34" s="22"/>
      <c r="R34" s="8"/>
      <c r="S34" s="4"/>
      <c r="T34" s="4"/>
      <c r="U34" s="4"/>
      <c r="V34" s="4"/>
      <c r="W34" s="4"/>
      <c r="X34" s="4"/>
      <c r="Y34" s="4"/>
      <c r="Z34" s="4"/>
      <c r="AA34" s="4"/>
      <c r="AB34" s="17"/>
    </row>
    <row r="35" spans="1:28" ht="15" hidden="1" x14ac:dyDescent="0.25">
      <c r="F35" s="13"/>
      <c r="J35"/>
      <c r="R35" s="14"/>
      <c r="S35" s="1"/>
      <c r="T35" s="15"/>
      <c r="U35" s="13"/>
      <c r="W35" s="13"/>
      <c r="X35" s="13"/>
      <c r="Y35" s="13"/>
      <c r="Z35" s="13"/>
      <c r="AB35" s="19"/>
    </row>
    <row r="36" spans="1:28" s="3" customFormat="1" ht="26.25" hidden="1" customHeight="1" x14ac:dyDescent="0.25">
      <c r="A36" s="2"/>
      <c r="B36" s="51" t="s">
        <v>3</v>
      </c>
      <c r="C36" s="51"/>
      <c r="D36" s="51"/>
      <c r="E36" s="51"/>
      <c r="F36" s="51"/>
      <c r="G36" s="51"/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23"/>
      <c r="Y36" s="23"/>
      <c r="Z36" s="23"/>
      <c r="AA36" s="12"/>
      <c r="AB36" s="18"/>
    </row>
    <row r="37" spans="1:28" s="2" customFormat="1" ht="15.75" hidden="1" x14ac:dyDescent="0.25">
      <c r="B37" s="4"/>
      <c r="C37" s="4"/>
      <c r="D37" s="4"/>
      <c r="E37" s="50" t="s">
        <v>1</v>
      </c>
      <c r="F37" s="50"/>
      <c r="G37" s="50"/>
      <c r="H37" s="50"/>
      <c r="I37" s="50"/>
      <c r="J37" s="5" t="s">
        <v>2</v>
      </c>
      <c r="K37" s="5"/>
      <c r="L37" s="5"/>
      <c r="M37" s="5"/>
      <c r="N37" s="6"/>
      <c r="O37" s="4"/>
      <c r="P37" s="7"/>
      <c r="Q37" s="22"/>
      <c r="R37" s="8"/>
      <c r="S37" s="4"/>
      <c r="T37" s="4"/>
      <c r="U37" s="4"/>
      <c r="V37" s="4"/>
      <c r="W37" s="4"/>
      <c r="X37" s="4"/>
      <c r="Y37" s="4"/>
      <c r="Z37" s="4"/>
      <c r="AA37" s="4"/>
      <c r="AB37" s="17"/>
    </row>
    <row r="38" spans="1:28" ht="15" hidden="1" x14ac:dyDescent="0.25">
      <c r="J38"/>
      <c r="O38" s="1"/>
      <c r="AB38" s="19"/>
    </row>
    <row r="39" spans="1:28" s="3" customFormat="1" ht="26.25" hidden="1" customHeight="1" x14ac:dyDescent="0.25">
      <c r="A39" s="2"/>
      <c r="B39" s="51" t="s">
        <v>51</v>
      </c>
      <c r="C39" s="51"/>
      <c r="D39" s="51"/>
      <c r="E39" s="51"/>
      <c r="F39" s="51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23"/>
      <c r="Y39" s="23"/>
      <c r="Z39" s="23"/>
      <c r="AA39" s="12"/>
      <c r="AB39" s="18"/>
    </row>
    <row r="40" spans="1:28" s="2" customFormat="1" ht="15.75" hidden="1" x14ac:dyDescent="0.25">
      <c r="B40" s="50" t="s">
        <v>1</v>
      </c>
      <c r="C40" s="50"/>
      <c r="D40" s="50"/>
      <c r="E40" s="22"/>
      <c r="F40" s="5" t="s">
        <v>2</v>
      </c>
      <c r="J40" s="5"/>
      <c r="K40" s="5"/>
      <c r="L40" s="5"/>
      <c r="M40" s="6"/>
      <c r="N40" s="4"/>
      <c r="O40" s="7"/>
      <c r="P40" s="22"/>
      <c r="Q40" s="8"/>
      <c r="R40" s="4"/>
      <c r="S40" s="4"/>
      <c r="T40" s="4"/>
      <c r="U40" s="4"/>
      <c r="V40" s="4"/>
      <c r="W40" s="4"/>
      <c r="X40" s="4"/>
      <c r="Y40" s="4"/>
      <c r="Z40" s="4"/>
      <c r="AA40" s="17"/>
    </row>
    <row r="41" spans="1:28" ht="15" hidden="1" x14ac:dyDescent="0.25">
      <c r="J41"/>
      <c r="O41" s="1"/>
    </row>
    <row r="42" spans="1:28" ht="33.75" hidden="1" customHeight="1" x14ac:dyDescent="0.25"/>
    <row r="43" spans="1:28" ht="33.75" hidden="1" customHeight="1" x14ac:dyDescent="0.25"/>
  </sheetData>
  <mergeCells count="16">
    <mergeCell ref="B39:W39"/>
    <mergeCell ref="B29:D29"/>
    <mergeCell ref="B40:D40"/>
    <mergeCell ref="B28:AA28"/>
    <mergeCell ref="B33:W33"/>
    <mergeCell ref="E34:I34"/>
    <mergeCell ref="B36:W36"/>
    <mergeCell ref="E37:I37"/>
    <mergeCell ref="C2:H2"/>
    <mergeCell ref="C3:H3"/>
    <mergeCell ref="C7:C9"/>
    <mergeCell ref="D7:D9"/>
    <mergeCell ref="E7:E9"/>
    <mergeCell ref="F7:F9"/>
    <mergeCell ref="G7:G9"/>
    <mergeCell ref="H7:H9"/>
  </mergeCells>
  <pageMargins left="0.7" right="0.7" top="0.75" bottom="0.75" header="0.3" footer="0.3"/>
  <pageSetup paperSize="9" scale="52" fitToWidth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2024-05-21T07:11:30Z</dcterms:modified>
</cp:coreProperties>
</file>