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excel'!$A$1:$I$66</definedName>
  </definedNames>
  <calcPr calcId="162913"/>
</workbook>
</file>

<file path=xl/calcChain.xml><?xml version="1.0" encoding="utf-8"?>
<calcChain xmlns="http://schemas.openxmlformats.org/spreadsheetml/2006/main">
  <c r="J30" i="44" l="1"/>
  <c r="J10" i="44"/>
  <c r="J31" i="44" l="1"/>
</calcChain>
</file>

<file path=xl/sharedStrings.xml><?xml version="1.0" encoding="utf-8"?>
<sst xmlns="http://schemas.openxmlformats.org/spreadsheetml/2006/main" count="138" uniqueCount="90">
  <si>
    <t>Кол-во</t>
  </si>
  <si>
    <t>(должность)</t>
  </si>
  <si>
    <t>(подпись / расшифровка подписи)</t>
  </si>
  <si>
    <t>Руководитель подразделения, ответственного за расчет НМЦ     И. о. начальника бюро контроля цен отдела 908   ______________ М. И. Горшкова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</si>
  <si>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</si>
  <si>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</si>
  <si>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</si>
  <si>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</si>
  <si>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</si>
  <si>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</si>
  <si>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</si>
  <si>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</si>
  <si>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</si>
  <si>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</si>
  <si>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</si>
  <si>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</si>
  <si>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</si>
  <si>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</si>
  <si>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</si>
  <si>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</si>
  <si>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</si>
  <si>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</si>
  <si>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</si>
  <si>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</si>
  <si>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</si>
  <si>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</si>
  <si>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</si>
  <si>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</si>
  <si>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</si>
  <si>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</si>
  <si>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</si>
  <si>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</si>
  <si>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</si>
  <si>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</si>
  <si>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</si>
  <si>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</si>
  <si>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</si>
  <si>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</si>
  <si>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</si>
  <si>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</si>
  <si>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</si>
  <si>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</si>
  <si>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</si>
  <si>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</si>
  <si>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</si>
  <si>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</si>
  <si>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>Цена, руб.,                включая все налоги, сборы и обязательные платежи</t>
  </si>
  <si>
    <t xml:space="preserve"> Ведущий специалист бюро контроля цен отдела 908    ____________ Л.А. Сальникова</t>
  </si>
  <si>
    <t xml:space="preserve"> Начальник бюро контроля цен отдела 908   ______________ Н. А. Сосновская</t>
  </si>
  <si>
    <t>Эмаль ЭП-572 черная ТУ 6-10-1539-76</t>
  </si>
  <si>
    <t>кг.</t>
  </si>
  <si>
    <t>Отвердитель ПЭПА ТУ 2413-357000203447-99</t>
  </si>
  <si>
    <t>Эмаль ЭП-572 красная ТУ 6-10-1539-76</t>
  </si>
  <si>
    <t>Эмаль ЭП-572 белая ТУ 6-10-1539-76</t>
  </si>
  <si>
    <t>Эмаль ЭП-525 темно-зеленая  ГОСТ 22438-85</t>
  </si>
  <si>
    <t>Отвердитель №1 ТУ 6-10-1263-77</t>
  </si>
  <si>
    <t>Лак ХС-567 съемный "Пигма" марки "О" 
ТУ 2313-135-05034239-2000</t>
  </si>
  <si>
    <t>Эмаль ЭП-51 белая ГОСТ 9640-85</t>
  </si>
  <si>
    <t xml:space="preserve">Эмаль ЭП-51 черная ГОСТ 9640-85  </t>
  </si>
  <si>
    <t>Лак УР-231   ТУ 6-21-14-90</t>
  </si>
  <si>
    <t>Отвердитель ДГУ ТУ 113-38-115-91</t>
  </si>
  <si>
    <t>ПЭПА ТУ 2413-357-00203447-99</t>
  </si>
  <si>
    <t>Эмаль ЭП-525 темно-серая  ТУ 6-21-75-92</t>
  </si>
  <si>
    <t>Эмаль МЛ-12 красная  ГОСТ 9754-2020</t>
  </si>
  <si>
    <t>Шпатлевка ПФ-002 красно-коричневая 
ГОСТ 10277-90</t>
  </si>
  <si>
    <t>Эмаль ПФ-115 черная ГОСТ 6465-76</t>
  </si>
  <si>
    <t>Эмаль ХС-928 черная с ДГУ ТУ 6-21-16-90</t>
  </si>
  <si>
    <t>Шпатлевка  ЭП-0010 красно-коричневая 
 ГОСТ 28379-89</t>
  </si>
  <si>
    <t>Лак МЛ-92  ГОСТ 15865-70</t>
  </si>
  <si>
    <t>Лак АК-113 ГОСТ 23832-79</t>
  </si>
  <si>
    <t>Шпатлевка ЭП-0020 красно-коричневая 
ГОСТ 28379-89</t>
  </si>
  <si>
    <t>Наименование закупки:  поставка лакокрасочных материалов</t>
  </si>
  <si>
    <t>счет № 3755 от 25.05.2023</t>
  </si>
  <si>
    <t>4.</t>
  </si>
  <si>
    <t>5.</t>
  </si>
  <si>
    <t>Дополнительные ценовые предложения из открытых источников информации (сети "Интернет")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</si>
  <si>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</si>
  <si>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</si>
  <si>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24.07.2023</t>
  </si>
  <si>
    <t>Информация о запросах ценовых предложений (коммерческих предложений) от 05.06.2023 № 780/11048  в адрес различных поставщиков (пяти)</t>
  </si>
  <si>
    <t>Используемый метод определения НМЦ: метод сопоставимых рыночных цен (анализ рынка)                                                                                                                                                     В соответствии с п.6.6 Методики определения и обоснования НМЦ, утвержденной приказом Госкорпорации «Роскосмос» от 31.10.2019 №357 (в ред. от 24.09.2021), инициатором закупки НМЦ определена на основании имеющегося объема ценовой информации.
Правильность определения и обоснования НМЦ проверена на основании представленных инициатором закупки договорных материалов (в том числе, служебной записки №780/8369 от 18.07.2023).</t>
  </si>
  <si>
    <t>счет № 1129 от 25.05.2023 ( не полный перечень номенклатуры закупаемых материалов)</t>
  </si>
  <si>
    <t xml:space="preserve"> счет № 78 от 15.05.2023 ( не полный перечень номенклатуры закупаемых материалов)</t>
  </si>
  <si>
    <t xml:space="preserve"> счет № ТЕА-043 от 21.06.2023 ( не полный перечень номенклатуры закупаемых материалов)</t>
  </si>
  <si>
    <t>Расчет НМЦ                                                                                                                             
1. В соответствии с пунктом 6.5 Положения о закупке товаров, работ, услуг Государственной корпорации по космической деятельности «Роскосмос» - запрос котировок.</t>
  </si>
  <si>
    <t xml:space="preserve">2. На основании представленных инициатором закупки договорных материалов:
• Типовой договор со спецификацией;
• Техническое задание;
• Служебная записка - пояснительная №780/8369 от 18.07.2023;
• Служебная записка №710/1381 от 10.04.2023 о потребности;
• Счет № 1129 от 25.05.2023;
• Счет № 3755 от 25.05.2023;
• Счет № 78 от 15.05.2023;
• Счет № ТЕА-043 от 21.06.2023.
</t>
  </si>
  <si>
    <t xml:space="preserve">и изучения конъюнктуры рынка отделом 908 выявлено следующее:
Инициатором закупки были направлены 5(пять) запросов потенциальным поставщикам продукции на ценовые (коммерческие) предложения. Получен счет № 3375 от 25.05.2023г. на сумму 182 160,73 руб с НДС, в котором представлена в полном объеме требуемая номенклатура (в соответствии с Техническим заданием) и по минимальным ценам. На остальные запросы получены ценовые предложения, содержащие неполный объем требуемой  номенклатуры. Инициатором закупки дополнительно был проведен анализ рынка на отдельные позиции требуемой номенклатуры и предоставлены ценовые предложения из открытых источников (сети "Интернет").
</t>
  </si>
  <si>
    <t xml:space="preserve">         По результатам изучения конкурентной среды и анализа предоставленных договорных материалов  определена НМЦ на поставку лакокрасочных материалов с учетом коэффициентов вариации.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</si>
  <si>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2/575 от 24.07.2023 </t>
    </r>
  </si>
  <si>
    <t xml:space="preserve">к обоснованию № 2/575 от 24.07.2023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</si>
</sst>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  <numFmt numFmtId="167" formatCode="#,##0.0000"/>
    <numFmt numFmtId="169" formatCode="0.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98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8" fillId="0" borderId="0" xfId="0" applyFont="1" applyFill="1"/>
    <xf numFmtId="0" fontId="6" fillId="0" borderId="0" xfId="0" applyFont="1" applyFill="1" applyAlignment="1">
      <alignment horizontal="center" vertical="center"/>
    </xf>
    <xf numFmtId="167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9" fillId="0" borderId="0" xfId="0" applyFont="1"/>
    <xf numFmtId="165" fontId="0" fillId="0" borderId="0" xfId="0" applyNumberFormat="1"/>
    <xf numFmtId="167" fontId="0" fillId="0" borderId="0" xfId="0" applyNumberForma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3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2" borderId="2" xfId="0" applyFont="1" applyFill="1" applyBorder="1" applyAlignment="1">
      <alignment vertical="top" wrapText="1"/>
    </xf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4" fontId="10" fillId="2" borderId="12" xfId="0" applyNumberFormat="1" applyFont="1" applyFill="1" applyBorder="1" applyAlignment="1">
      <alignment vertical="top" wrapText="1"/>
    </xf>
    <xf numFmtId="0" fontId="11" fillId="0" borderId="0" xfId="0" applyFont="1"/>
    <xf numFmtId="0" fontId="11" fillId="0" borderId="0" xfId="0" applyFont="1" applyAlignment="1">
      <alignment horizontal="center"/>
    </xf>
    <xf numFmtId="0" fontId="5" fillId="0" borderId="0" xfId="0" applyFont="1" applyFill="1"/>
    <xf numFmtId="0" fontId="1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6" fillId="0" borderId="0" xfId="0" applyNumberFormat="1" applyFont="1"/>
    <xf numFmtId="0" fontId="16" fillId="0" borderId="0" xfId="0" applyFont="1"/>
    <xf numFmtId="0" fontId="10" fillId="0" borderId="2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169" fontId="6" fillId="0" borderId="1" xfId="0" applyNumberFormat="1" applyFont="1" applyFill="1" applyBorder="1" applyAlignment="1">
      <alignment horizontal="center" vertical="center" wrapText="1"/>
    </xf>
    <xf numFmtId="4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5" fillId="0" borderId="0" xfId="0" applyFont="1" applyAlignment="1">
      <alignment horizontal="left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5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0" fillId="0" borderId="8" xfId="0" applyFont="1" applyBorder="1" applyAlignment="1">
      <alignment horizontal="center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4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4" fontId="10" fillId="2" borderId="7" xfId="0" applyNumberFormat="1" applyFont="1" applyFill="1" applyBorder="1" applyAlignment="1">
      <alignment horizontal="left" vertical="top" wrapText="1"/>
    </xf>
    <xf numFmtId="4" fontId="10" fillId="2" borderId="3" xfId="0" applyNumberFormat="1" applyFont="1" applyFill="1" applyBorder="1" applyAlignment="1">
      <alignment horizontal="left" vertical="top" wrapText="1"/>
    </xf>
    <xf numFmtId="0" fontId="10" fillId="0" borderId="1" xfId="0" applyFont="1" applyBorder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4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409575</xdr:colOff>
      <xdr:row>61</xdr:row>
      <xdr:rowOff>171450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334375" cy="1179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13</xdr:col>
      <xdr:colOff>333375</xdr:colOff>
      <xdr:row>121</xdr:row>
      <xdr:rowOff>123825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811000"/>
          <a:ext cx="8258175" cy="11363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121</xdr:row>
      <xdr:rowOff>171450</xdr:rowOff>
    </xdr:from>
    <xdr:to>
      <xdr:col>16</xdr:col>
      <xdr:colOff>371475</xdr:colOff>
      <xdr:row>165</xdr:row>
      <xdr:rowOff>9525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962025" y="22278975"/>
          <a:ext cx="8220075" cy="10106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165</xdr:row>
      <xdr:rowOff>28574</xdr:rowOff>
    </xdr:from>
    <xdr:to>
      <xdr:col>16</xdr:col>
      <xdr:colOff>361950</xdr:colOff>
      <xdr:row>208</xdr:row>
      <xdr:rowOff>19049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976312" y="30503812"/>
          <a:ext cx="8181975" cy="1009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82"/>
  <sheetViews>
    <sheetView topLeftCell="A24" zoomScaleNormal="100" workbookViewId="0">
      <selection activeCell="C30" sqref="C3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0"/>
      <c r="C1" s="20"/>
      <c r="D1" s="20"/>
      <c r="E1" s="20"/>
      <c r="F1" s="82" t="s">
        <v>4</v>
      </c>
      <c r="G1" s="82"/>
      <c r="H1" s="82"/>
      <c r="I1" s="82"/>
      <c r="J1" s="24"/>
      <c r="K1" s="20"/>
      <c r="L1" s="20"/>
      <c r="M1" s="20"/>
      <c r="N1" s="20"/>
    </row>
    <row r="2" spans="2:14" ht="18.75" x14ac:dyDescent="0.3">
      <c r="B2" s="20"/>
      <c r="C2" s="20"/>
      <c r="D2" s="20"/>
      <c r="E2" s="20"/>
      <c r="F2" s="82" t="s">
        <v>5</v>
      </c>
      <c r="G2" s="82"/>
      <c r="H2" s="82"/>
      <c r="I2" s="82"/>
      <c r="J2" s="24"/>
      <c r="K2" s="20"/>
      <c r="L2" s="20"/>
      <c r="M2" s="20"/>
      <c r="N2" s="20"/>
    </row>
    <row r="3" spans="2:14" ht="18.75" x14ac:dyDescent="0.3">
      <c r="B3" s="20"/>
      <c r="C3" s="20"/>
      <c r="D3" s="20"/>
      <c r="E3" s="20"/>
      <c r="F3" s="82" t="s">
        <v>6</v>
      </c>
      <c r="G3" s="82"/>
      <c r="H3" s="82"/>
      <c r="I3" s="82"/>
      <c r="J3" s="24"/>
      <c r="K3" s="20"/>
      <c r="L3" s="20"/>
      <c r="M3" s="20"/>
      <c r="N3" s="20"/>
    </row>
    <row r="4" spans="2:14" ht="22.5" customHeight="1" x14ac:dyDescent="0.3">
      <c r="B4" s="20"/>
      <c r="C4" s="20"/>
      <c r="D4" s="20"/>
      <c r="E4" s="20"/>
      <c r="F4" s="82" t="s">
        <v>7</v>
      </c>
      <c r="G4" s="82"/>
      <c r="H4" s="82"/>
      <c r="I4" s="82"/>
      <c r="J4" s="24"/>
      <c r="K4" s="20"/>
      <c r="L4" s="20"/>
      <c r="M4" s="20"/>
      <c r="N4" s="20"/>
    </row>
    <row r="5" spans="2:14" ht="18.75" x14ac:dyDescent="0.3">
      <c r="B5" s="20"/>
      <c r="C5" s="20"/>
      <c r="D5" s="20"/>
      <c r="E5" s="20"/>
      <c r="F5" s="82" t="s">
        <v>8</v>
      </c>
      <c r="G5" s="82"/>
      <c r="H5" s="82"/>
      <c r="I5" s="82"/>
      <c r="J5" s="24"/>
      <c r="K5" s="20"/>
      <c r="L5" s="20"/>
      <c r="M5" s="20"/>
      <c r="N5" s="20"/>
    </row>
    <row r="6" spans="2:14" ht="18.75" x14ac:dyDescent="0.3">
      <c r="B6" s="20"/>
      <c r="C6" s="20"/>
      <c r="D6" s="20"/>
      <c r="E6" s="20"/>
      <c r="F6" s="82" t="s">
        <v>9</v>
      </c>
      <c r="G6" s="82"/>
      <c r="H6" s="82"/>
      <c r="I6" s="82"/>
      <c r="J6" s="25"/>
      <c r="K6" s="20"/>
      <c r="L6" s="20"/>
      <c r="M6" s="20"/>
      <c r="N6" s="20"/>
    </row>
    <row r="7" spans="2:14" ht="18.75" x14ac:dyDescent="0.3">
      <c r="B7" s="20"/>
      <c r="C7" s="20"/>
      <c r="D7" s="20"/>
      <c r="E7" s="20"/>
      <c r="F7" s="82" t="s">
        <v>10</v>
      </c>
      <c r="G7" s="82"/>
      <c r="H7" s="82"/>
      <c r="I7" s="82"/>
      <c r="J7" s="20"/>
      <c r="K7" s="20"/>
      <c r="L7" s="20"/>
      <c r="M7" s="20"/>
      <c r="N7" s="20"/>
    </row>
    <row r="8" spans="2:14" ht="18.75" x14ac:dyDescent="0.3">
      <c r="B8" s="20"/>
      <c r="C8" s="20"/>
      <c r="D8" s="20"/>
      <c r="E8" s="20"/>
      <c r="F8" s="26"/>
      <c r="G8" s="26"/>
      <c r="H8" s="26"/>
      <c r="I8" s="26"/>
      <c r="J8" s="20"/>
      <c r="K8" s="20"/>
      <c r="L8" s="20"/>
      <c r="M8" s="20"/>
      <c r="N8" s="20"/>
    </row>
    <row r="9" spans="2:14" ht="18.75" x14ac:dyDescent="0.3">
      <c r="B9" s="83" t="s">
        <v>11</v>
      </c>
      <c r="C9" s="83"/>
      <c r="D9" s="83"/>
      <c r="E9" s="83"/>
      <c r="F9" s="83"/>
      <c r="G9" s="83"/>
      <c r="H9" s="83"/>
      <c r="I9" s="83"/>
      <c r="J9" s="20"/>
      <c r="K9" s="20"/>
      <c r="L9" s="20"/>
      <c r="M9" s="20"/>
      <c r="N9" s="20"/>
    </row>
    <row r="10" spans="2:14" ht="42" customHeight="1" x14ac:dyDescent="0.3">
      <c r="B10" s="84" t="s">
        <v>12</v>
      </c>
      <c r="C10" s="84"/>
      <c r="D10" s="84"/>
      <c r="E10" s="84"/>
      <c r="F10" s="84"/>
      <c r="G10" s="84"/>
      <c r="H10" s="84"/>
      <c r="I10" s="84"/>
      <c r="J10" s="20"/>
      <c r="K10" s="20"/>
      <c r="L10" s="20"/>
      <c r="M10" s="20"/>
      <c r="N10" s="20"/>
    </row>
    <row r="11" spans="2:14" ht="45" customHeight="1" x14ac:dyDescent="0.3">
      <c r="B11" s="79" t="s">
        <v>71</v>
      </c>
      <c r="C11" s="80"/>
      <c r="D11" s="80"/>
      <c r="E11" s="80"/>
      <c r="F11" s="80"/>
      <c r="G11" s="80"/>
      <c r="H11" s="80"/>
      <c r="I11" s="81"/>
      <c r="J11" s="20"/>
      <c r="K11" s="20"/>
      <c r="L11" s="20"/>
      <c r="M11" s="20"/>
      <c r="N11" s="20"/>
    </row>
    <row r="12" spans="2:14" ht="182.25" customHeight="1" x14ac:dyDescent="0.3">
      <c r="B12" s="79" t="s">
        <v>80</v>
      </c>
      <c r="C12" s="80"/>
      <c r="D12" s="80"/>
      <c r="E12" s="80"/>
      <c r="F12" s="80"/>
      <c r="G12" s="80"/>
      <c r="H12" s="80"/>
      <c r="I12" s="81"/>
      <c r="J12" s="20"/>
      <c r="K12" s="20"/>
      <c r="L12" s="20"/>
      <c r="M12" s="20"/>
      <c r="N12" s="20"/>
    </row>
    <row r="13" spans="2:14" ht="36.75" customHeight="1" x14ac:dyDescent="0.3">
      <c r="B13" s="79" t="s">
        <v>13</v>
      </c>
      <c r="C13" s="80"/>
      <c r="D13" s="80"/>
      <c r="E13" s="80"/>
      <c r="F13" s="80"/>
      <c r="G13" s="80"/>
      <c r="H13" s="80"/>
      <c r="I13" s="81"/>
      <c r="J13" s="20"/>
      <c r="K13" s="20"/>
      <c r="L13" s="20"/>
      <c r="M13" s="20"/>
      <c r="N13" s="20"/>
    </row>
    <row r="14" spans="2:14" ht="18.75" customHeight="1" x14ac:dyDescent="0.3">
      <c r="B14" s="61" t="s">
        <v>14</v>
      </c>
      <c r="C14" s="61"/>
      <c r="D14" s="61"/>
      <c r="E14" s="61"/>
      <c r="F14" s="61"/>
      <c r="G14" s="61"/>
      <c r="H14" s="61"/>
      <c r="I14" s="61"/>
      <c r="J14" s="20"/>
      <c r="K14" s="20"/>
      <c r="L14" s="20"/>
      <c r="M14" s="20"/>
      <c r="N14" s="20"/>
    </row>
    <row r="15" spans="2:14" s="13" customFormat="1" ht="42" customHeight="1" x14ac:dyDescent="0.3">
      <c r="B15" s="56" t="s">
        <v>79</v>
      </c>
      <c r="C15" s="57"/>
      <c r="D15" s="57"/>
      <c r="E15" s="57"/>
      <c r="F15" s="57"/>
      <c r="G15" s="57"/>
      <c r="H15" s="57"/>
      <c r="I15" s="58"/>
      <c r="J15" s="27"/>
      <c r="K15" s="27"/>
      <c r="L15" s="27"/>
      <c r="M15" s="27"/>
      <c r="N15" s="27"/>
    </row>
    <row r="16" spans="2:14" s="13" customFormat="1" ht="19.5" customHeight="1" x14ac:dyDescent="0.3">
      <c r="B16" s="62" t="s">
        <v>15</v>
      </c>
      <c r="C16" s="63"/>
      <c r="D16" s="63"/>
      <c r="E16" s="63"/>
      <c r="F16" s="63"/>
      <c r="G16" s="63"/>
      <c r="H16" s="63"/>
      <c r="I16" s="64"/>
      <c r="J16" s="27"/>
      <c r="K16" s="27"/>
      <c r="L16" s="27"/>
      <c r="M16" s="27"/>
      <c r="N16" s="27"/>
    </row>
    <row r="17" spans="2:14" s="13" customFormat="1" ht="48" customHeight="1" x14ac:dyDescent="0.3">
      <c r="B17" s="28" t="s">
        <v>16</v>
      </c>
      <c r="C17" s="29">
        <v>328552</v>
      </c>
      <c r="D17" s="30" t="s">
        <v>17</v>
      </c>
      <c r="E17" s="65" t="s">
        <v>81</v>
      </c>
      <c r="F17" s="65"/>
      <c r="G17" s="65"/>
      <c r="H17" s="65"/>
      <c r="I17" s="66"/>
      <c r="J17" s="27"/>
      <c r="K17" s="27"/>
      <c r="L17" s="27"/>
      <c r="M17" s="27"/>
      <c r="N17" s="27"/>
    </row>
    <row r="18" spans="2:14" s="13" customFormat="1" ht="23.25" customHeight="1" x14ac:dyDescent="0.3">
      <c r="B18" s="31" t="s">
        <v>18</v>
      </c>
      <c r="C18" s="29">
        <v>182160.73</v>
      </c>
      <c r="D18" s="30" t="s">
        <v>17</v>
      </c>
      <c r="E18" s="65" t="s">
        <v>72</v>
      </c>
      <c r="F18" s="65"/>
      <c r="G18" s="65"/>
      <c r="H18" s="65"/>
      <c r="I18" s="66"/>
      <c r="J18" s="27"/>
      <c r="K18" s="27"/>
      <c r="L18" s="27"/>
      <c r="M18" s="27"/>
      <c r="N18" s="27"/>
    </row>
    <row r="19" spans="2:14" s="13" customFormat="1" ht="45" customHeight="1" x14ac:dyDescent="0.3">
      <c r="B19" s="49" t="s">
        <v>19</v>
      </c>
      <c r="C19" s="29">
        <v>402459.96</v>
      </c>
      <c r="D19" s="30" t="s">
        <v>17</v>
      </c>
      <c r="E19" s="65" t="s">
        <v>82</v>
      </c>
      <c r="F19" s="65"/>
      <c r="G19" s="65"/>
      <c r="H19" s="65"/>
      <c r="I19" s="66"/>
      <c r="J19" s="27"/>
      <c r="K19" s="27"/>
      <c r="L19" s="27"/>
      <c r="M19" s="27"/>
      <c r="N19" s="27"/>
    </row>
    <row r="20" spans="2:14" s="13" customFormat="1" ht="48.75" customHeight="1" x14ac:dyDescent="0.3">
      <c r="B20" s="50" t="s">
        <v>73</v>
      </c>
      <c r="C20" s="29">
        <v>210000</v>
      </c>
      <c r="D20" s="30" t="s">
        <v>17</v>
      </c>
      <c r="E20" s="65" t="s">
        <v>83</v>
      </c>
      <c r="F20" s="65"/>
      <c r="G20" s="65"/>
      <c r="H20" s="65"/>
      <c r="I20" s="66"/>
      <c r="J20" s="27"/>
      <c r="K20" s="27"/>
      <c r="L20" s="27"/>
      <c r="M20" s="27"/>
      <c r="N20" s="27"/>
    </row>
    <row r="21" spans="2:14" s="13" customFormat="1" ht="43.5" customHeight="1" x14ac:dyDescent="0.3">
      <c r="B21" s="48" t="s">
        <v>74</v>
      </c>
      <c r="C21" s="76" t="s">
        <v>75</v>
      </c>
      <c r="D21" s="76"/>
      <c r="E21" s="76"/>
      <c r="F21" s="76"/>
      <c r="G21" s="76"/>
      <c r="H21" s="76"/>
      <c r="I21" s="77"/>
      <c r="J21" s="27"/>
      <c r="K21" s="27"/>
      <c r="L21" s="27"/>
      <c r="M21" s="27"/>
      <c r="N21" s="27"/>
    </row>
    <row r="22" spans="2:14" s="13" customFormat="1" ht="78" customHeight="1" x14ac:dyDescent="0.3">
      <c r="B22" s="78" t="s">
        <v>84</v>
      </c>
      <c r="C22" s="78"/>
      <c r="D22" s="78"/>
      <c r="E22" s="78"/>
      <c r="F22" s="78"/>
      <c r="G22" s="78"/>
      <c r="H22" s="78"/>
      <c r="I22" s="78"/>
      <c r="J22" s="27"/>
      <c r="K22" s="27"/>
      <c r="L22" s="27"/>
      <c r="M22" s="27"/>
      <c r="N22" s="27"/>
    </row>
    <row r="23" spans="2:14" s="13" customFormat="1" ht="200.25" customHeight="1" x14ac:dyDescent="0.3">
      <c r="B23" s="78" t="s">
        <v>85</v>
      </c>
      <c r="C23" s="57"/>
      <c r="D23" s="57"/>
      <c r="E23" s="57"/>
      <c r="F23" s="57"/>
      <c r="G23" s="57"/>
      <c r="H23" s="57"/>
      <c r="I23" s="58"/>
      <c r="J23" s="27"/>
      <c r="K23" s="27"/>
      <c r="L23" s="27"/>
      <c r="M23" s="27"/>
      <c r="N23" s="27"/>
    </row>
    <row r="24" spans="2:14" s="13" customFormat="1" ht="195.75" customHeight="1" x14ac:dyDescent="0.3">
      <c r="B24" s="56" t="s">
        <v>86</v>
      </c>
      <c r="C24" s="57"/>
      <c r="D24" s="57"/>
      <c r="E24" s="57"/>
      <c r="F24" s="57"/>
      <c r="G24" s="57"/>
      <c r="H24" s="57"/>
      <c r="I24" s="58"/>
      <c r="J24" s="27"/>
      <c r="K24" s="27"/>
      <c r="L24" s="27"/>
      <c r="M24" s="27"/>
      <c r="N24" s="27"/>
    </row>
    <row r="25" spans="2:14" s="13" customFormat="1" ht="59.25" customHeight="1" x14ac:dyDescent="0.3">
      <c r="B25" s="56" t="s">
        <v>87</v>
      </c>
      <c r="C25" s="57"/>
      <c r="D25" s="57"/>
      <c r="E25" s="57"/>
      <c r="F25" s="57"/>
      <c r="G25" s="57"/>
      <c r="H25" s="57"/>
      <c r="I25" s="58"/>
      <c r="J25" s="27"/>
      <c r="K25" s="27"/>
      <c r="L25" s="27"/>
      <c r="M25" s="27"/>
      <c r="N25" s="27"/>
    </row>
    <row r="26" spans="2:14" s="13" customFormat="1" ht="25.5" customHeight="1" x14ac:dyDescent="0.3">
      <c r="B26" s="67" t="s">
        <v>88</v>
      </c>
      <c r="C26" s="68"/>
      <c r="D26" s="68"/>
      <c r="E26" s="68"/>
      <c r="F26" s="68"/>
      <c r="G26" s="68"/>
      <c r="H26" s="68"/>
      <c r="I26" s="69"/>
      <c r="J26" s="27"/>
      <c r="K26" s="27"/>
      <c r="L26" s="27"/>
      <c r="M26" s="27"/>
      <c r="N26" s="27"/>
    </row>
    <row r="27" spans="2:14" s="13" customFormat="1" ht="21" customHeight="1" x14ac:dyDescent="0.3">
      <c r="B27" s="67" t="s">
        <v>20</v>
      </c>
      <c r="C27" s="68"/>
      <c r="D27" s="68"/>
      <c r="E27" s="68"/>
      <c r="F27" s="68"/>
      <c r="G27" s="32">
        <v>222170.4</v>
      </c>
      <c r="H27" s="68" t="s">
        <v>21</v>
      </c>
      <c r="I27" s="69"/>
      <c r="J27" s="27"/>
      <c r="K27" s="27"/>
      <c r="L27" s="27"/>
      <c r="M27" s="27"/>
      <c r="N27" s="27"/>
    </row>
    <row r="28" spans="2:14" s="27" customFormat="1" ht="21" customHeight="1" x14ac:dyDescent="0.3">
      <c r="B28" s="70" t="s">
        <v>22</v>
      </c>
      <c r="C28" s="71"/>
      <c r="D28" s="71"/>
      <c r="E28" s="71"/>
      <c r="F28" s="71"/>
      <c r="G28" s="71"/>
      <c r="H28" s="71"/>
      <c r="I28" s="72"/>
    </row>
    <row r="29" spans="2:14" s="13" customFormat="1" ht="18.75" x14ac:dyDescent="0.3">
      <c r="B29" s="73" t="s">
        <v>78</v>
      </c>
      <c r="C29" s="74"/>
      <c r="D29" s="74"/>
      <c r="E29" s="74"/>
      <c r="F29" s="74"/>
      <c r="G29" s="74"/>
      <c r="H29" s="74"/>
      <c r="I29" s="75"/>
      <c r="J29" s="27"/>
      <c r="K29" s="27"/>
      <c r="L29" s="27"/>
      <c r="M29" s="27"/>
      <c r="N29" s="27"/>
    </row>
    <row r="30" spans="2:14" s="13" customFormat="1" ht="15" customHeight="1" x14ac:dyDescent="0.3"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</row>
    <row r="31" spans="2:14" ht="18.75" hidden="1" x14ac:dyDescent="0.3">
      <c r="B31" s="20" t="s">
        <v>23</v>
      </c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</row>
    <row r="32" spans="2:14" ht="18.75" hidden="1" x14ac:dyDescent="0.3">
      <c r="B32" s="20" t="s">
        <v>24</v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</row>
    <row r="33" spans="2:14" ht="18.75" hidden="1" x14ac:dyDescent="0.3">
      <c r="B33" s="25" t="s">
        <v>25</v>
      </c>
      <c r="C33" s="25"/>
      <c r="D33" s="25"/>
      <c r="E33" s="25"/>
      <c r="F33" s="20"/>
      <c r="G33" s="59" t="s">
        <v>26</v>
      </c>
      <c r="H33" s="59"/>
      <c r="I33" s="59"/>
      <c r="J33" s="20"/>
      <c r="K33" s="20"/>
      <c r="L33" s="20"/>
      <c r="M33" s="20"/>
      <c r="N33" s="20"/>
    </row>
    <row r="34" spans="2:14" ht="10.5" hidden="1" customHeight="1" x14ac:dyDescent="0.3">
      <c r="B34" s="60" t="s">
        <v>27</v>
      </c>
      <c r="C34" s="60"/>
      <c r="D34" s="60"/>
      <c r="E34" s="60"/>
      <c r="F34" s="33"/>
      <c r="G34" s="60" t="s">
        <v>28</v>
      </c>
      <c r="H34" s="60"/>
      <c r="I34" s="60"/>
      <c r="J34" s="20"/>
      <c r="K34" s="20"/>
      <c r="L34" s="20"/>
      <c r="M34" s="20"/>
      <c r="N34" s="20"/>
    </row>
    <row r="35" spans="2:14" ht="10.5" customHeight="1" x14ac:dyDescent="0.3">
      <c r="B35" s="34"/>
      <c r="C35" s="34"/>
      <c r="D35" s="34"/>
      <c r="E35" s="34"/>
      <c r="F35" s="33"/>
      <c r="G35" s="34"/>
      <c r="H35" s="34"/>
      <c r="I35" s="34"/>
      <c r="J35" s="20"/>
      <c r="K35" s="20"/>
      <c r="L35" s="20"/>
      <c r="M35" s="20"/>
      <c r="N35" s="20"/>
    </row>
    <row r="36" spans="2:14" ht="10.5" customHeight="1" x14ac:dyDescent="0.3">
      <c r="B36" s="34"/>
      <c r="C36" s="34"/>
      <c r="D36" s="34"/>
      <c r="E36" s="34"/>
      <c r="F36" s="33"/>
      <c r="G36" s="34"/>
      <c r="H36" s="34"/>
      <c r="I36" s="34"/>
      <c r="J36" s="20"/>
      <c r="K36" s="20"/>
      <c r="L36" s="20"/>
      <c r="M36" s="20"/>
      <c r="N36" s="20"/>
    </row>
    <row r="37" spans="2:14" ht="10.5" customHeight="1" x14ac:dyDescent="0.3">
      <c r="B37" s="34"/>
      <c r="C37" s="34"/>
      <c r="D37" s="34"/>
      <c r="E37" s="34"/>
      <c r="F37" s="33"/>
      <c r="G37" s="34"/>
      <c r="H37" s="34"/>
      <c r="I37" s="34"/>
      <c r="J37" s="20"/>
      <c r="K37" s="20"/>
      <c r="L37" s="20"/>
      <c r="M37" s="20"/>
      <c r="N37" s="20"/>
    </row>
    <row r="38" spans="2:14" ht="18" hidden="1" customHeight="1" x14ac:dyDescent="0.3">
      <c r="B38" s="20" t="s">
        <v>29</v>
      </c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</row>
    <row r="39" spans="2:14" ht="18" hidden="1" customHeight="1" x14ac:dyDescent="0.3">
      <c r="B39" s="20" t="s">
        <v>24</v>
      </c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</row>
    <row r="40" spans="2:14" ht="18" hidden="1" customHeight="1" x14ac:dyDescent="0.3">
      <c r="B40" s="55" t="s">
        <v>30</v>
      </c>
      <c r="C40" s="55"/>
      <c r="D40" s="55"/>
      <c r="E40" s="55"/>
      <c r="F40" s="20"/>
      <c r="G40" s="20"/>
      <c r="H40" s="20"/>
      <c r="I40" s="20"/>
      <c r="J40" s="20"/>
      <c r="K40" s="20"/>
      <c r="L40" s="20"/>
      <c r="M40" s="20"/>
      <c r="N40" s="20"/>
    </row>
    <row r="41" spans="2:14" ht="21" hidden="1" customHeight="1" x14ac:dyDescent="0.3">
      <c r="B41" s="25" t="s">
        <v>31</v>
      </c>
      <c r="C41" s="25"/>
      <c r="D41" s="25"/>
      <c r="E41" s="25"/>
      <c r="F41" s="20"/>
      <c r="G41" s="59" t="s">
        <v>32</v>
      </c>
      <c r="H41" s="59"/>
      <c r="I41" s="59"/>
      <c r="J41" s="20"/>
      <c r="K41" s="20"/>
      <c r="L41" s="20"/>
      <c r="M41" s="20"/>
      <c r="N41" s="20"/>
    </row>
    <row r="42" spans="2:14" ht="10.5" hidden="1" customHeight="1" x14ac:dyDescent="0.3">
      <c r="B42" s="60" t="s">
        <v>27</v>
      </c>
      <c r="C42" s="60"/>
      <c r="D42" s="60"/>
      <c r="E42" s="60"/>
      <c r="F42" s="33"/>
      <c r="G42" s="60" t="s">
        <v>28</v>
      </c>
      <c r="H42" s="60"/>
      <c r="I42" s="60"/>
      <c r="J42" s="20"/>
      <c r="K42" s="20"/>
      <c r="L42" s="20"/>
      <c r="M42" s="20"/>
      <c r="N42" s="20"/>
    </row>
    <row r="43" spans="2:14" ht="10.5" hidden="1" customHeight="1" x14ac:dyDescent="0.3">
      <c r="B43" s="34"/>
      <c r="C43" s="34"/>
      <c r="D43" s="34"/>
      <c r="E43" s="34"/>
      <c r="F43" s="33"/>
      <c r="G43" s="34"/>
      <c r="H43" s="34"/>
      <c r="I43" s="34"/>
      <c r="J43" s="20"/>
      <c r="K43" s="20"/>
      <c r="L43" s="20"/>
      <c r="M43" s="20"/>
      <c r="N43" s="20"/>
    </row>
    <row r="44" spans="2:14" ht="18.75" hidden="1" x14ac:dyDescent="0.3">
      <c r="B44" s="20" t="s">
        <v>23</v>
      </c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</row>
    <row r="45" spans="2:14" ht="18.75" hidden="1" x14ac:dyDescent="0.3">
      <c r="B45" s="20" t="s">
        <v>24</v>
      </c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</row>
    <row r="46" spans="2:14" ht="18.75" hidden="1" x14ac:dyDescent="0.3">
      <c r="B46" s="25" t="s">
        <v>25</v>
      </c>
      <c r="C46" s="25"/>
      <c r="D46" s="25"/>
      <c r="E46" s="25"/>
      <c r="F46" s="20"/>
      <c r="G46" s="59" t="s">
        <v>26</v>
      </c>
      <c r="H46" s="59"/>
      <c r="I46" s="59"/>
      <c r="J46" s="20"/>
      <c r="K46" s="20"/>
      <c r="L46" s="20"/>
      <c r="M46" s="20"/>
      <c r="N46" s="20"/>
    </row>
    <row r="47" spans="2:14" ht="18.75" hidden="1" x14ac:dyDescent="0.3">
      <c r="B47" s="60" t="s">
        <v>27</v>
      </c>
      <c r="C47" s="60"/>
      <c r="D47" s="60"/>
      <c r="E47" s="60"/>
      <c r="F47" s="33"/>
      <c r="G47" s="60" t="s">
        <v>28</v>
      </c>
      <c r="H47" s="60"/>
      <c r="I47" s="60"/>
      <c r="J47" s="20"/>
      <c r="K47" s="20"/>
      <c r="L47" s="20"/>
      <c r="M47" s="20"/>
      <c r="N47" s="20"/>
    </row>
    <row r="48" spans="2:14" ht="18.75" x14ac:dyDescent="0.3">
      <c r="B48" s="20"/>
      <c r="C48" s="20" t="s">
        <v>33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</row>
    <row r="49" spans="2:14" ht="18.75" x14ac:dyDescent="0.3">
      <c r="B49" s="20"/>
      <c r="C49" s="20" t="s">
        <v>34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2:14" ht="18.75" x14ac:dyDescent="0.3">
      <c r="B50" s="25"/>
      <c r="C50" s="20" t="s">
        <v>35</v>
      </c>
      <c r="D50" s="25"/>
      <c r="E50" s="25"/>
      <c r="F50" s="20"/>
      <c r="G50" s="59" t="s">
        <v>36</v>
      </c>
      <c r="H50" s="59"/>
      <c r="I50" s="59"/>
      <c r="J50" s="20"/>
      <c r="K50" s="20"/>
      <c r="L50" s="20"/>
      <c r="M50" s="20"/>
      <c r="N50" s="20"/>
    </row>
    <row r="51" spans="2:14" ht="18.75" x14ac:dyDescent="0.3">
      <c r="B51" s="60" t="s">
        <v>27</v>
      </c>
      <c r="C51" s="60"/>
      <c r="D51" s="60"/>
      <c r="E51" s="60"/>
      <c r="F51" s="33"/>
      <c r="G51" s="60" t="s">
        <v>28</v>
      </c>
      <c r="H51" s="60"/>
      <c r="I51" s="60"/>
      <c r="J51" s="20"/>
      <c r="K51" s="20"/>
      <c r="L51" s="20"/>
      <c r="M51" s="20"/>
      <c r="N51" s="20"/>
    </row>
    <row r="52" spans="2:14" ht="18.75" x14ac:dyDescent="0.3">
      <c r="B52" s="34"/>
      <c r="C52" s="34"/>
      <c r="D52" s="34"/>
      <c r="E52" s="34"/>
      <c r="F52" s="33"/>
      <c r="G52" s="34"/>
      <c r="H52" s="34"/>
      <c r="I52" s="34"/>
      <c r="J52" s="20"/>
      <c r="K52" s="20"/>
      <c r="L52" s="20"/>
      <c r="M52" s="20"/>
      <c r="N52" s="20"/>
    </row>
    <row r="53" spans="2:14" ht="18.75" x14ac:dyDescent="0.3">
      <c r="B53" s="34"/>
      <c r="C53" s="34"/>
      <c r="D53" s="34"/>
      <c r="E53" s="34"/>
      <c r="F53" s="33"/>
      <c r="G53" s="34"/>
      <c r="H53" s="34"/>
      <c r="I53" s="34"/>
      <c r="J53" s="20"/>
      <c r="K53" s="20"/>
      <c r="L53" s="20"/>
      <c r="M53" s="20"/>
      <c r="N53" s="20"/>
    </row>
    <row r="54" spans="2:14" ht="18.75" hidden="1" x14ac:dyDescent="0.3">
      <c r="B54" s="20" t="s">
        <v>37</v>
      </c>
      <c r="C54" s="20" t="s">
        <v>38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</row>
    <row r="55" spans="2:14" ht="18.75" hidden="1" x14ac:dyDescent="0.3">
      <c r="B55" s="20"/>
      <c r="C55" s="20" t="s">
        <v>34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</row>
    <row r="56" spans="2:14" ht="18.75" hidden="1" x14ac:dyDescent="0.3">
      <c r="B56" s="25"/>
      <c r="C56" s="20" t="s">
        <v>39</v>
      </c>
      <c r="D56" s="25"/>
      <c r="E56" s="25"/>
      <c r="F56" s="20"/>
      <c r="G56" s="59" t="s">
        <v>40</v>
      </c>
      <c r="H56" s="59"/>
      <c r="I56" s="59"/>
      <c r="J56" s="20"/>
      <c r="K56" s="20"/>
      <c r="L56" s="20"/>
      <c r="M56" s="20"/>
      <c r="N56" s="20"/>
    </row>
    <row r="57" spans="2:14" ht="18.75" hidden="1" x14ac:dyDescent="0.3">
      <c r="B57" s="60" t="s">
        <v>27</v>
      </c>
      <c r="C57" s="60"/>
      <c r="D57" s="60"/>
      <c r="E57" s="60"/>
      <c r="F57" s="33"/>
      <c r="G57" s="60" t="s">
        <v>28</v>
      </c>
      <c r="H57" s="60"/>
      <c r="I57" s="60"/>
      <c r="J57" s="20"/>
      <c r="K57" s="20"/>
      <c r="L57" s="20"/>
      <c r="M57" s="20"/>
      <c r="N57" s="20"/>
    </row>
    <row r="58" spans="2:14" ht="18.75" x14ac:dyDescent="0.3"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</row>
    <row r="59" spans="2:14" ht="18.75" x14ac:dyDescent="0.3">
      <c r="B59" s="20"/>
      <c r="C59" s="20" t="s">
        <v>38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</row>
    <row r="60" spans="2:14" ht="18.75" x14ac:dyDescent="0.3">
      <c r="B60" s="20"/>
      <c r="C60" s="20" t="s">
        <v>34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</row>
    <row r="61" spans="2:14" ht="18.75" x14ac:dyDescent="0.3">
      <c r="B61" s="25"/>
      <c r="C61" s="20" t="s">
        <v>76</v>
      </c>
      <c r="D61" s="25"/>
      <c r="E61" s="25"/>
      <c r="F61" s="20"/>
      <c r="G61" s="59" t="s">
        <v>77</v>
      </c>
      <c r="H61" s="59"/>
      <c r="I61" s="59"/>
      <c r="J61" s="20"/>
      <c r="K61" s="20"/>
      <c r="L61" s="20"/>
      <c r="M61" s="20"/>
      <c r="N61" s="20"/>
    </row>
    <row r="62" spans="2:14" ht="18.75" x14ac:dyDescent="0.3">
      <c r="B62" s="60" t="s">
        <v>27</v>
      </c>
      <c r="C62" s="60"/>
      <c r="D62" s="60"/>
      <c r="E62" s="60"/>
      <c r="F62" s="33"/>
      <c r="G62" s="60" t="s">
        <v>28</v>
      </c>
      <c r="H62" s="60"/>
      <c r="I62" s="60"/>
      <c r="J62" s="20"/>
      <c r="K62" s="20"/>
      <c r="L62" s="20"/>
      <c r="M62" s="20"/>
      <c r="N62" s="20"/>
    </row>
    <row r="63" spans="2:14" ht="18.75" x14ac:dyDescent="0.3"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</row>
    <row r="64" spans="2:14" ht="18.75" x14ac:dyDescent="0.3"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</row>
    <row r="65" spans="2:14" ht="18.75" x14ac:dyDescent="0.3"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</row>
    <row r="66" spans="2:14" ht="18.75" x14ac:dyDescent="0.3"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</row>
    <row r="67" spans="2:14" ht="18.75" x14ac:dyDescent="0.3"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</row>
    <row r="68" spans="2:14" ht="18.75" x14ac:dyDescent="0.3"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</row>
    <row r="69" spans="2:14" ht="18.75" x14ac:dyDescent="0.3"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</row>
    <row r="70" spans="2:14" ht="18.75" x14ac:dyDescent="0.3"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</row>
    <row r="71" spans="2:14" ht="18.75" x14ac:dyDescent="0.3"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</row>
    <row r="72" spans="2:14" ht="18.75" x14ac:dyDescent="0.3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</row>
    <row r="73" spans="2:14" ht="18.75" x14ac:dyDescent="0.3"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</row>
    <row r="74" spans="2:14" ht="18.75" x14ac:dyDescent="0.3"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</row>
    <row r="75" spans="2:14" ht="18.75" x14ac:dyDescent="0.3"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</row>
    <row r="76" spans="2:14" ht="18.75" x14ac:dyDescent="0.3"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</row>
    <row r="77" spans="2:14" ht="18.75" x14ac:dyDescent="0.3"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</row>
    <row r="78" spans="2:14" ht="18.75" x14ac:dyDescent="0.3"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</row>
    <row r="79" spans="2:14" ht="18.75" x14ac:dyDescent="0.3"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</row>
    <row r="80" spans="2:14" ht="18.75" x14ac:dyDescent="0.3"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</row>
    <row r="81" spans="2:14" ht="18.75" x14ac:dyDescent="0.3"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</row>
    <row r="82" spans="2:14" ht="15" x14ac:dyDescent="0.25"/>
  </sheetData>
  <mergeCells count="48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29:I29"/>
    <mergeCell ref="E19:I19"/>
    <mergeCell ref="E20:I20"/>
    <mergeCell ref="C21:I21"/>
    <mergeCell ref="B22:I22"/>
    <mergeCell ref="B23:I23"/>
    <mergeCell ref="B14:I14"/>
    <mergeCell ref="B15:I15"/>
    <mergeCell ref="B16:I16"/>
    <mergeCell ref="E17:I17"/>
    <mergeCell ref="E18:I18"/>
    <mergeCell ref="G61:I61"/>
    <mergeCell ref="B62:E62"/>
    <mergeCell ref="G62:I62"/>
    <mergeCell ref="G46:I46"/>
    <mergeCell ref="B47:E47"/>
    <mergeCell ref="G47:I47"/>
    <mergeCell ref="G50:I50"/>
    <mergeCell ref="B51:E51"/>
    <mergeCell ref="G51:I51"/>
    <mergeCell ref="B24:I24"/>
    <mergeCell ref="B25:I25"/>
    <mergeCell ref="G56:I56"/>
    <mergeCell ref="B57:E57"/>
    <mergeCell ref="G57:I57"/>
    <mergeCell ref="B34:E34"/>
    <mergeCell ref="G34:I34"/>
    <mergeCell ref="B40:E40"/>
    <mergeCell ref="G41:I41"/>
    <mergeCell ref="B42:E42"/>
    <mergeCell ref="G42:I42"/>
    <mergeCell ref="G33:I33"/>
    <mergeCell ref="B26:I26"/>
    <mergeCell ref="B27:F27"/>
    <mergeCell ref="H27:I27"/>
    <mergeCell ref="B28:I28"/>
  </mergeCells>
  <pageMargins left="0.70866141732283472" right="0.70866141732283472" top="0.74803149606299213" bottom="0.74803149606299213" header="0.31496062992125984" footer="0.31496062992125984"/>
  <pageSetup paperSize="9" scale="8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45" zoomScaleNormal="100" workbookViewId="0">
      <selection activeCell="A166" sqref="A16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45"/>
  <sheetViews>
    <sheetView tabSelected="1" zoomScaleNormal="100" workbookViewId="0">
      <selection activeCell="C3" sqref="C3:H3"/>
    </sheetView>
  </sheetViews>
  <sheetFormatPr defaultRowHeight="33.75" customHeight="1" x14ac:dyDescent="0.25"/>
  <cols>
    <col min="3" max="3" width="4.140625" customWidth="1"/>
    <col min="4" max="4" width="33.7109375" customWidth="1"/>
    <col min="5" max="5" width="33.7109375" hidden="1" customWidth="1"/>
    <col min="6" max="6" width="8.7109375" customWidth="1"/>
    <col min="7" max="7" width="9.7109375" customWidth="1"/>
    <col min="8" max="9" width="21.28515625" customWidth="1"/>
    <col min="10" max="10" width="15.42578125" style="47" hidden="1" customWidth="1"/>
    <col min="11" max="11" width="15.140625" bestFit="1" customWidth="1"/>
    <col min="14" max="14" width="15.28515625" customWidth="1"/>
  </cols>
  <sheetData>
    <row r="2" spans="2:14" ht="18.75" x14ac:dyDescent="0.3">
      <c r="B2" s="35"/>
      <c r="C2" s="85" t="s">
        <v>41</v>
      </c>
      <c r="D2" s="85"/>
      <c r="E2" s="85"/>
      <c r="F2" s="85"/>
      <c r="G2" s="85"/>
      <c r="H2" s="85"/>
      <c r="I2" s="35"/>
      <c r="J2" s="36"/>
      <c r="K2" s="35"/>
    </row>
    <row r="3" spans="2:14" ht="18.75" x14ac:dyDescent="0.3">
      <c r="B3" s="35"/>
      <c r="C3" s="86" t="s">
        <v>89</v>
      </c>
      <c r="D3" s="86"/>
      <c r="E3" s="86"/>
      <c r="F3" s="86"/>
      <c r="G3" s="86"/>
      <c r="H3" s="86"/>
      <c r="I3" s="35"/>
      <c r="J3" s="36"/>
      <c r="K3" s="35"/>
    </row>
    <row r="6" spans="2:14" ht="19.5" thickBot="1" x14ac:dyDescent="0.35">
      <c r="B6" s="35"/>
      <c r="C6" s="35"/>
      <c r="D6" s="35"/>
      <c r="E6" s="35"/>
      <c r="F6" s="35"/>
      <c r="G6" s="35"/>
      <c r="H6" s="37"/>
      <c r="I6" s="35"/>
      <c r="J6" s="36"/>
      <c r="K6" s="35"/>
    </row>
    <row r="7" spans="2:14" ht="18.75" x14ac:dyDescent="0.3">
      <c r="B7" s="35"/>
      <c r="C7" s="87" t="s">
        <v>42</v>
      </c>
      <c r="D7" s="90" t="s">
        <v>43</v>
      </c>
      <c r="E7" s="92" t="s">
        <v>44</v>
      </c>
      <c r="F7" s="92" t="s">
        <v>45</v>
      </c>
      <c r="G7" s="90" t="s">
        <v>0</v>
      </c>
      <c r="H7" s="95" t="s">
        <v>46</v>
      </c>
      <c r="I7" s="35"/>
      <c r="J7" s="36"/>
      <c r="K7" s="35"/>
    </row>
    <row r="8" spans="2:14" ht="18.75" x14ac:dyDescent="0.3">
      <c r="B8" s="35"/>
      <c r="C8" s="88"/>
      <c r="D8" s="91"/>
      <c r="E8" s="93"/>
      <c r="F8" s="93"/>
      <c r="G8" s="91"/>
      <c r="H8" s="96"/>
      <c r="I8" s="35"/>
      <c r="J8" s="36"/>
      <c r="K8" s="35"/>
    </row>
    <row r="9" spans="2:14" ht="65.25" customHeight="1" x14ac:dyDescent="0.3">
      <c r="B9" s="35"/>
      <c r="C9" s="89"/>
      <c r="D9" s="91"/>
      <c r="E9" s="94"/>
      <c r="F9" s="94"/>
      <c r="G9" s="91"/>
      <c r="H9" s="97"/>
      <c r="I9" s="35"/>
      <c r="J9" s="36"/>
      <c r="K9" s="35"/>
    </row>
    <row r="10" spans="2:14" ht="31.5" x14ac:dyDescent="0.3">
      <c r="B10" s="35"/>
      <c r="C10" s="38">
        <v>1</v>
      </c>
      <c r="D10" s="39" t="s">
        <v>49</v>
      </c>
      <c r="E10" s="40"/>
      <c r="F10" s="41" t="s">
        <v>50</v>
      </c>
      <c r="G10" s="51">
        <v>7.5</v>
      </c>
      <c r="H10" s="42">
        <v>1500</v>
      </c>
      <c r="I10" s="43"/>
      <c r="J10" s="44">
        <f>G10*H10</f>
        <v>11250</v>
      </c>
      <c r="K10" s="45"/>
      <c r="N10" s="21"/>
    </row>
    <row r="11" spans="2:14" ht="31.5" x14ac:dyDescent="0.3">
      <c r="B11" s="35"/>
      <c r="C11" s="38">
        <v>2</v>
      </c>
      <c r="D11" s="39" t="s">
        <v>51</v>
      </c>
      <c r="E11" s="40"/>
      <c r="F11" s="41" t="s">
        <v>50</v>
      </c>
      <c r="G11" s="51">
        <v>1</v>
      </c>
      <c r="H11" s="42">
        <v>1350</v>
      </c>
      <c r="I11" s="43"/>
      <c r="J11" s="44"/>
      <c r="K11" s="45"/>
      <c r="N11" s="21"/>
    </row>
    <row r="12" spans="2:14" ht="31.5" x14ac:dyDescent="0.3">
      <c r="B12" s="35"/>
      <c r="C12" s="38">
        <v>3</v>
      </c>
      <c r="D12" s="39" t="s">
        <v>52</v>
      </c>
      <c r="E12" s="40"/>
      <c r="F12" s="41" t="s">
        <v>50</v>
      </c>
      <c r="G12" s="51">
        <v>2.5</v>
      </c>
      <c r="H12" s="42">
        <v>3110.4</v>
      </c>
      <c r="I12" s="43"/>
      <c r="J12" s="44"/>
      <c r="K12" s="45"/>
      <c r="N12" s="21"/>
    </row>
    <row r="13" spans="2:14" ht="31.5" x14ac:dyDescent="0.3">
      <c r="B13" s="35"/>
      <c r="C13" s="38">
        <v>4</v>
      </c>
      <c r="D13" s="39" t="s">
        <v>53</v>
      </c>
      <c r="E13" s="40"/>
      <c r="F13" s="41" t="s">
        <v>50</v>
      </c>
      <c r="G13" s="51">
        <v>7.5</v>
      </c>
      <c r="H13" s="42">
        <v>1500</v>
      </c>
      <c r="I13" s="43"/>
      <c r="J13" s="44"/>
      <c r="K13" s="45"/>
      <c r="N13" s="21"/>
    </row>
    <row r="14" spans="2:14" ht="31.5" x14ac:dyDescent="0.3">
      <c r="B14" s="35"/>
      <c r="C14" s="38">
        <v>5</v>
      </c>
      <c r="D14" s="39" t="s">
        <v>54</v>
      </c>
      <c r="E14" s="40"/>
      <c r="F14" s="41" t="s">
        <v>50</v>
      </c>
      <c r="G14" s="51">
        <v>2.5</v>
      </c>
      <c r="H14" s="42">
        <v>1500</v>
      </c>
      <c r="I14" s="43"/>
      <c r="J14" s="44"/>
      <c r="K14" s="45"/>
      <c r="N14" s="21"/>
    </row>
    <row r="15" spans="2:14" ht="31.5" x14ac:dyDescent="0.3">
      <c r="B15" s="35"/>
      <c r="C15" s="38">
        <v>6</v>
      </c>
      <c r="D15" s="39" t="s">
        <v>55</v>
      </c>
      <c r="E15" s="40"/>
      <c r="F15" s="41" t="s">
        <v>50</v>
      </c>
      <c r="G15" s="51">
        <v>2.6</v>
      </c>
      <c r="H15" s="42">
        <v>1269</v>
      </c>
      <c r="I15" s="43"/>
      <c r="J15" s="44"/>
      <c r="K15" s="45"/>
      <c r="N15" s="21"/>
    </row>
    <row r="16" spans="2:14" ht="47.25" x14ac:dyDescent="0.3">
      <c r="B16" s="35"/>
      <c r="C16" s="38">
        <v>7</v>
      </c>
      <c r="D16" s="39" t="s">
        <v>56</v>
      </c>
      <c r="E16" s="40"/>
      <c r="F16" s="41" t="s">
        <v>50</v>
      </c>
      <c r="G16" s="51">
        <v>2.5</v>
      </c>
      <c r="H16" s="42">
        <v>1250</v>
      </c>
      <c r="I16" s="43"/>
      <c r="J16" s="44"/>
      <c r="K16" s="45"/>
      <c r="N16" s="21"/>
    </row>
    <row r="17" spans="1:28" ht="31.5" x14ac:dyDescent="0.3">
      <c r="B17" s="35"/>
      <c r="C17" s="38">
        <v>8</v>
      </c>
      <c r="D17" s="39" t="s">
        <v>57</v>
      </c>
      <c r="E17" s="40"/>
      <c r="F17" s="41" t="s">
        <v>50</v>
      </c>
      <c r="G17" s="51">
        <v>5</v>
      </c>
      <c r="H17" s="42">
        <v>1500</v>
      </c>
      <c r="I17" s="43"/>
      <c r="J17" s="44"/>
      <c r="K17" s="45"/>
      <c r="N17" s="21"/>
    </row>
    <row r="18" spans="1:28" ht="31.5" x14ac:dyDescent="0.3">
      <c r="B18" s="35"/>
      <c r="C18" s="38">
        <v>9</v>
      </c>
      <c r="D18" s="39" t="s">
        <v>58</v>
      </c>
      <c r="E18" s="40"/>
      <c r="F18" s="41" t="s">
        <v>50</v>
      </c>
      <c r="G18" s="51">
        <v>5</v>
      </c>
      <c r="H18" s="42">
        <v>1500</v>
      </c>
      <c r="I18" s="43"/>
      <c r="J18" s="44"/>
      <c r="K18" s="45"/>
      <c r="N18" s="21"/>
    </row>
    <row r="19" spans="1:28" ht="18.75" x14ac:dyDescent="0.3">
      <c r="B19" s="35"/>
      <c r="C19" s="38">
        <v>10</v>
      </c>
      <c r="D19" s="39" t="s">
        <v>59</v>
      </c>
      <c r="E19" s="40"/>
      <c r="F19" s="41" t="s">
        <v>50</v>
      </c>
      <c r="G19" s="51">
        <v>27.8</v>
      </c>
      <c r="H19" s="42">
        <v>1400</v>
      </c>
      <c r="I19" s="43"/>
      <c r="J19" s="44"/>
      <c r="K19" s="45"/>
      <c r="N19" s="21"/>
    </row>
    <row r="20" spans="1:28" ht="31.5" x14ac:dyDescent="0.3">
      <c r="B20" s="35"/>
      <c r="C20" s="38">
        <v>11</v>
      </c>
      <c r="D20" s="39" t="s">
        <v>60</v>
      </c>
      <c r="E20" s="40"/>
      <c r="F20" s="41" t="s">
        <v>50</v>
      </c>
      <c r="G20" s="51">
        <v>10</v>
      </c>
      <c r="H20" s="42">
        <v>850</v>
      </c>
      <c r="I20" s="43"/>
      <c r="J20" s="44"/>
      <c r="K20" s="45"/>
      <c r="N20" s="21"/>
    </row>
    <row r="21" spans="1:28" ht="31.5" x14ac:dyDescent="0.3">
      <c r="B21" s="35"/>
      <c r="C21" s="38">
        <v>12</v>
      </c>
      <c r="D21" s="39" t="s">
        <v>61</v>
      </c>
      <c r="E21" s="40"/>
      <c r="F21" s="41" t="s">
        <v>50</v>
      </c>
      <c r="G21" s="51">
        <v>16</v>
      </c>
      <c r="H21" s="42">
        <v>1350</v>
      </c>
      <c r="I21" s="43"/>
      <c r="J21" s="44"/>
      <c r="K21" s="45"/>
      <c r="N21" s="21"/>
    </row>
    <row r="22" spans="1:28" ht="31.5" x14ac:dyDescent="0.3">
      <c r="B22" s="35"/>
      <c r="C22" s="38">
        <v>13</v>
      </c>
      <c r="D22" s="39" t="s">
        <v>62</v>
      </c>
      <c r="E22" s="40"/>
      <c r="F22" s="41" t="s">
        <v>50</v>
      </c>
      <c r="G22" s="51">
        <v>3</v>
      </c>
      <c r="H22" s="42">
        <v>2340</v>
      </c>
      <c r="I22" s="43"/>
      <c r="J22" s="44"/>
      <c r="K22" s="45"/>
      <c r="N22" s="21"/>
    </row>
    <row r="23" spans="1:28" ht="31.5" x14ac:dyDescent="0.3">
      <c r="B23" s="35"/>
      <c r="C23" s="38">
        <v>14</v>
      </c>
      <c r="D23" s="39" t="s">
        <v>63</v>
      </c>
      <c r="E23" s="40"/>
      <c r="F23" s="41" t="s">
        <v>50</v>
      </c>
      <c r="G23" s="51">
        <v>5</v>
      </c>
      <c r="H23" s="42">
        <v>840</v>
      </c>
      <c r="I23" s="43"/>
      <c r="J23" s="44"/>
      <c r="K23" s="45"/>
      <c r="N23" s="21"/>
    </row>
    <row r="24" spans="1:28" ht="47.25" x14ac:dyDescent="0.3">
      <c r="B24" s="35"/>
      <c r="C24" s="38">
        <v>15</v>
      </c>
      <c r="D24" s="39" t="s">
        <v>64</v>
      </c>
      <c r="E24" s="40"/>
      <c r="F24" s="41" t="s">
        <v>50</v>
      </c>
      <c r="G24" s="51">
        <v>25</v>
      </c>
      <c r="H24" s="42">
        <v>953</v>
      </c>
      <c r="I24" s="43"/>
      <c r="J24" s="44"/>
      <c r="K24" s="45"/>
      <c r="N24" s="21"/>
    </row>
    <row r="25" spans="1:28" ht="31.5" x14ac:dyDescent="0.3">
      <c r="B25" s="35"/>
      <c r="C25" s="38">
        <v>16</v>
      </c>
      <c r="D25" s="39" t="s">
        <v>65</v>
      </c>
      <c r="E25" s="40"/>
      <c r="F25" s="41" t="s">
        <v>50</v>
      </c>
      <c r="G25" s="51">
        <v>2.5</v>
      </c>
      <c r="H25" s="42">
        <v>1100</v>
      </c>
      <c r="I25" s="43"/>
      <c r="J25" s="44"/>
      <c r="K25" s="45"/>
      <c r="N25" s="21"/>
    </row>
    <row r="26" spans="1:28" ht="31.5" x14ac:dyDescent="0.3">
      <c r="B26" s="35"/>
      <c r="C26" s="38">
        <v>17</v>
      </c>
      <c r="D26" s="39" t="s">
        <v>66</v>
      </c>
      <c r="E26" s="40"/>
      <c r="F26" s="41" t="s">
        <v>50</v>
      </c>
      <c r="G26" s="51">
        <v>2</v>
      </c>
      <c r="H26" s="42">
        <v>8840</v>
      </c>
      <c r="I26" s="43"/>
      <c r="J26" s="44"/>
      <c r="K26" s="45"/>
      <c r="N26" s="21"/>
    </row>
    <row r="27" spans="1:28" ht="47.25" x14ac:dyDescent="0.3">
      <c r="B27" s="35"/>
      <c r="C27" s="38">
        <v>18</v>
      </c>
      <c r="D27" s="39" t="s">
        <v>67</v>
      </c>
      <c r="E27" s="40"/>
      <c r="F27" s="41" t="s">
        <v>50</v>
      </c>
      <c r="G27" s="51">
        <v>25</v>
      </c>
      <c r="H27" s="42">
        <v>820</v>
      </c>
      <c r="I27" s="43"/>
      <c r="J27" s="44"/>
      <c r="K27" s="45"/>
      <c r="N27" s="21"/>
    </row>
    <row r="28" spans="1:28" ht="18.75" x14ac:dyDescent="0.3">
      <c r="B28" s="35"/>
      <c r="C28" s="38">
        <v>19</v>
      </c>
      <c r="D28" s="39" t="s">
        <v>68</v>
      </c>
      <c r="E28" s="40"/>
      <c r="F28" s="41" t="s">
        <v>50</v>
      </c>
      <c r="G28" s="51">
        <v>7.5</v>
      </c>
      <c r="H28" s="42">
        <v>1250</v>
      </c>
      <c r="I28" s="43"/>
      <c r="J28" s="44"/>
      <c r="K28" s="45"/>
      <c r="N28" s="21"/>
    </row>
    <row r="29" spans="1:28" ht="18.75" x14ac:dyDescent="0.3">
      <c r="B29" s="35"/>
      <c r="C29" s="38">
        <v>20</v>
      </c>
      <c r="D29" s="39" t="s">
        <v>69</v>
      </c>
      <c r="E29" s="40"/>
      <c r="F29" s="41" t="s">
        <v>50</v>
      </c>
      <c r="G29" s="51">
        <v>5.6</v>
      </c>
      <c r="H29" s="42">
        <v>1250</v>
      </c>
      <c r="I29" s="43"/>
      <c r="J29" s="44"/>
      <c r="K29" s="45"/>
      <c r="N29" s="21"/>
    </row>
    <row r="30" spans="1:28" ht="47.25" x14ac:dyDescent="0.3">
      <c r="B30" s="35"/>
      <c r="C30" s="38">
        <v>21</v>
      </c>
      <c r="D30" s="39" t="s">
        <v>70</v>
      </c>
      <c r="E30" s="40"/>
      <c r="F30" s="41" t="s">
        <v>50</v>
      </c>
      <c r="G30" s="51">
        <v>5</v>
      </c>
      <c r="H30" s="42">
        <v>800</v>
      </c>
      <c r="I30" s="43"/>
      <c r="J30" s="44">
        <f t="shared" ref="J30" si="0">G30*H30</f>
        <v>4000</v>
      </c>
      <c r="K30" s="45"/>
      <c r="N30" s="21"/>
    </row>
    <row r="31" spans="1:28" ht="33.75" customHeight="1" x14ac:dyDescent="0.25">
      <c r="I31" s="52"/>
      <c r="J31" s="46">
        <f>SUM(J10:J30)</f>
        <v>15250</v>
      </c>
      <c r="N31" s="21"/>
    </row>
    <row r="32" spans="1:28" s="3" customFormat="1" ht="26.25" hidden="1" customHeight="1" x14ac:dyDescent="0.25">
      <c r="A32" s="2"/>
      <c r="B32" s="54" t="s">
        <v>47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16"/>
    </row>
    <row r="33" spans="1:28" s="2" customFormat="1" ht="15.75" hidden="1" x14ac:dyDescent="0.25">
      <c r="B33" s="53" t="s">
        <v>1</v>
      </c>
      <c r="C33" s="53"/>
      <c r="D33" s="53"/>
      <c r="E33" s="22"/>
      <c r="F33" s="22"/>
      <c r="G33" s="5" t="s">
        <v>2</v>
      </c>
      <c r="H33" s="5"/>
      <c r="I33" s="5"/>
      <c r="M33" s="5"/>
      <c r="N33" s="6"/>
      <c r="O33" s="4"/>
      <c r="P33" s="7"/>
      <c r="Q33" s="22"/>
      <c r="R33" s="8"/>
      <c r="S33" s="4"/>
      <c r="T33" s="4"/>
      <c r="U33" s="4"/>
      <c r="V33" s="4"/>
      <c r="W33" s="4"/>
      <c r="X33" s="4"/>
      <c r="Y33" s="4"/>
      <c r="Z33" s="4"/>
      <c r="AA33" s="4"/>
      <c r="AB33" s="17"/>
    </row>
    <row r="34" spans="1:28" s="2" customFormat="1" ht="15.75" hidden="1" x14ac:dyDescent="0.25">
      <c r="B34" s="4"/>
      <c r="C34" s="4"/>
      <c r="D34" s="4"/>
      <c r="E34" s="22"/>
      <c r="F34" s="22"/>
      <c r="G34" s="22"/>
      <c r="H34" s="22"/>
      <c r="I34" s="22"/>
      <c r="J34" s="5"/>
      <c r="K34" s="5"/>
      <c r="L34" s="5"/>
      <c r="M34" s="5"/>
      <c r="N34" s="6"/>
      <c r="O34" s="4"/>
      <c r="P34" s="7"/>
      <c r="Q34" s="22"/>
      <c r="R34" s="8"/>
      <c r="S34" s="4"/>
      <c r="T34" s="4"/>
      <c r="U34" s="4"/>
      <c r="V34" s="4"/>
      <c r="W34" s="4"/>
      <c r="X34" s="4"/>
      <c r="Y34" s="4"/>
      <c r="Z34" s="4"/>
      <c r="AA34" s="4"/>
      <c r="AB34" s="17"/>
    </row>
    <row r="35" spans="1:28" s="2" customFormat="1" ht="15.75" hidden="1" x14ac:dyDescent="0.25">
      <c r="B35" s="4"/>
      <c r="C35" s="4"/>
      <c r="D35" s="4"/>
      <c r="E35" s="22"/>
      <c r="F35" s="22"/>
      <c r="G35" s="22"/>
      <c r="H35" s="22"/>
      <c r="I35" s="22"/>
      <c r="J35" s="5"/>
      <c r="K35" s="5"/>
      <c r="L35" s="5"/>
      <c r="M35" s="5"/>
      <c r="N35" s="6"/>
      <c r="O35" s="4"/>
      <c r="P35" s="7"/>
      <c r="Q35" s="22"/>
      <c r="R35" s="8"/>
      <c r="S35" s="4"/>
      <c r="T35" s="4"/>
      <c r="U35" s="4"/>
      <c r="V35" s="4"/>
      <c r="W35" s="4"/>
      <c r="X35" s="4"/>
      <c r="Y35" s="4"/>
      <c r="Z35" s="4"/>
      <c r="AA35" s="4"/>
      <c r="AB35" s="17"/>
    </row>
    <row r="36" spans="1:28" s="2" customFormat="1" ht="15.75" hidden="1" x14ac:dyDescent="0.25">
      <c r="B36" s="4"/>
      <c r="C36" s="4"/>
      <c r="D36" s="4"/>
      <c r="E36" s="4"/>
      <c r="F36" s="9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7"/>
      <c r="S36" s="10"/>
      <c r="T36" s="11"/>
      <c r="U36" s="9"/>
      <c r="V36" s="4"/>
      <c r="W36" s="9"/>
      <c r="X36" s="9"/>
      <c r="Y36" s="9"/>
      <c r="Z36" s="9"/>
      <c r="AA36" s="4"/>
      <c r="AB36" s="17"/>
    </row>
    <row r="37" spans="1:28" s="3" customFormat="1" ht="26.25" hidden="1" customHeight="1" x14ac:dyDescent="0.25">
      <c r="A37" s="2"/>
      <c r="B37" s="54" t="s">
        <v>3</v>
      </c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23"/>
      <c r="Y37" s="23"/>
      <c r="Z37" s="23"/>
      <c r="AA37" s="12"/>
      <c r="AB37" s="18"/>
    </row>
    <row r="38" spans="1:28" s="2" customFormat="1" ht="15.75" hidden="1" x14ac:dyDescent="0.25">
      <c r="B38" s="4"/>
      <c r="C38" s="4"/>
      <c r="D38" s="4"/>
      <c r="E38" s="53" t="s">
        <v>1</v>
      </c>
      <c r="F38" s="53"/>
      <c r="G38" s="53"/>
      <c r="H38" s="53"/>
      <c r="I38" s="53"/>
      <c r="J38" s="5" t="s">
        <v>2</v>
      </c>
      <c r="K38" s="5"/>
      <c r="L38" s="5"/>
      <c r="M38" s="5"/>
      <c r="N38" s="6"/>
      <c r="O38" s="4"/>
      <c r="P38" s="7"/>
      <c r="Q38" s="22"/>
      <c r="R38" s="8"/>
      <c r="S38" s="4"/>
      <c r="T38" s="4"/>
      <c r="U38" s="4"/>
      <c r="V38" s="4"/>
      <c r="W38" s="4"/>
      <c r="X38" s="4"/>
      <c r="Y38" s="4"/>
      <c r="Z38" s="4"/>
      <c r="AA38" s="4"/>
      <c r="AB38" s="17"/>
    </row>
    <row r="39" spans="1:28" ht="15" hidden="1" x14ac:dyDescent="0.25">
      <c r="F39" s="13"/>
      <c r="J39"/>
      <c r="R39" s="14"/>
      <c r="S39" s="1"/>
      <c r="T39" s="15"/>
      <c r="U39" s="13"/>
      <c r="W39" s="13"/>
      <c r="X39" s="13"/>
      <c r="Y39" s="13"/>
      <c r="Z39" s="13"/>
      <c r="AB39" s="19"/>
    </row>
    <row r="40" spans="1:28" s="3" customFormat="1" ht="26.25" hidden="1" customHeight="1" x14ac:dyDescent="0.25">
      <c r="A40" s="2"/>
      <c r="B40" s="54" t="s">
        <v>3</v>
      </c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23"/>
      <c r="Y40" s="23"/>
      <c r="Z40" s="23"/>
      <c r="AA40" s="12"/>
      <c r="AB40" s="18"/>
    </row>
    <row r="41" spans="1:28" s="2" customFormat="1" ht="15.75" hidden="1" x14ac:dyDescent="0.25">
      <c r="B41" s="4"/>
      <c r="C41" s="4"/>
      <c r="D41" s="4"/>
      <c r="E41" s="53" t="s">
        <v>1</v>
      </c>
      <c r="F41" s="53"/>
      <c r="G41" s="53"/>
      <c r="H41" s="53"/>
      <c r="I41" s="53"/>
      <c r="J41" s="5" t="s">
        <v>2</v>
      </c>
      <c r="K41" s="5"/>
      <c r="L41" s="5"/>
      <c r="M41" s="5"/>
      <c r="N41" s="6"/>
      <c r="O41" s="4"/>
      <c r="P41" s="7"/>
      <c r="Q41" s="22"/>
      <c r="R41" s="8"/>
      <c r="S41" s="4"/>
      <c r="T41" s="4"/>
      <c r="U41" s="4"/>
      <c r="V41" s="4"/>
      <c r="W41" s="4"/>
      <c r="X41" s="4"/>
      <c r="Y41" s="4"/>
      <c r="Z41" s="4"/>
      <c r="AA41" s="4"/>
      <c r="AB41" s="17"/>
    </row>
    <row r="42" spans="1:28" ht="15" hidden="1" x14ac:dyDescent="0.25">
      <c r="J42"/>
      <c r="O42" s="1"/>
      <c r="AB42" s="19"/>
    </row>
    <row r="43" spans="1:28" s="3" customFormat="1" ht="26.25" hidden="1" customHeight="1" x14ac:dyDescent="0.25">
      <c r="A43" s="2"/>
      <c r="B43" s="54" t="s">
        <v>48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23"/>
      <c r="Y43" s="23"/>
      <c r="Z43" s="23"/>
      <c r="AA43" s="12"/>
      <c r="AB43" s="18"/>
    </row>
    <row r="44" spans="1:28" s="2" customFormat="1" ht="15.75" hidden="1" x14ac:dyDescent="0.25">
      <c r="B44" s="53" t="s">
        <v>1</v>
      </c>
      <c r="C44" s="53"/>
      <c r="D44" s="53"/>
      <c r="E44" s="22"/>
      <c r="F44" s="5" t="s">
        <v>2</v>
      </c>
      <c r="J44" s="5"/>
      <c r="K44" s="5"/>
      <c r="L44" s="5"/>
      <c r="M44" s="6"/>
      <c r="N44" s="4"/>
      <c r="O44" s="7"/>
      <c r="P44" s="22"/>
      <c r="Q44" s="8"/>
      <c r="R44" s="4"/>
      <c r="S44" s="4"/>
      <c r="T44" s="4"/>
      <c r="U44" s="4"/>
      <c r="V44" s="4"/>
      <c r="W44" s="4"/>
      <c r="X44" s="4"/>
      <c r="Y44" s="4"/>
      <c r="Z44" s="4"/>
      <c r="AA44" s="17"/>
    </row>
    <row r="45" spans="1:28" ht="15" hidden="1" x14ac:dyDescent="0.25">
      <c r="J45"/>
      <c r="O45" s="1"/>
    </row>
  </sheetData>
  <mergeCells count="16">
    <mergeCell ref="C2:H2"/>
    <mergeCell ref="C3:H3"/>
    <mergeCell ref="C7:C9"/>
    <mergeCell ref="D7:D9"/>
    <mergeCell ref="E7:E9"/>
    <mergeCell ref="F7:F9"/>
    <mergeCell ref="G7:G9"/>
    <mergeCell ref="H7:H9"/>
    <mergeCell ref="B43:W43"/>
    <mergeCell ref="B33:D33"/>
    <mergeCell ref="B44:D44"/>
    <mergeCell ref="B32:AA32"/>
    <mergeCell ref="B37:W37"/>
    <mergeCell ref="E38:I38"/>
    <mergeCell ref="B40:W40"/>
    <mergeCell ref="E41:I41"/>
  </mergeCells>
  <pageMargins left="0.7" right="0.7" top="0.75" bottom="0.75" header="0.3" footer="0.3"/>
  <pageSetup paperSize="9" scale="52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2023-07-24T07:25:37Z</dcterms:modified>
</cp:coreProperties>
</file>