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Лист1" sheetId="1" r:id="rId1"/>
    <sheet name="Лист2" sheetId="2" r:id="rId2"/>
  </sheets>
  <externalReferences>
    <externalReference r:id="rId3"/>
  </externalReferences>
  <calcPr calcId="152511"/>
</workbook>
</file>

<file path=xl/calcChain.xml><?xml version="1.0" encoding="utf-8"?>
<calcChain xmlns="http://schemas.openxmlformats.org/spreadsheetml/2006/main">
  <c r="H18" i="2" l="1"/>
  <c r="J18" i="2" s="1"/>
  <c r="G18" i="2"/>
  <c r="F18" i="2"/>
  <c r="D18" i="2"/>
  <c r="J17" i="2"/>
  <c r="H17" i="2"/>
  <c r="G17" i="2"/>
  <c r="I17" i="2" s="1"/>
  <c r="F17" i="2"/>
  <c r="D17" i="2"/>
  <c r="H16" i="2"/>
  <c r="J16" i="2" s="1"/>
  <c r="G16" i="2"/>
  <c r="F16" i="2"/>
  <c r="D16" i="2"/>
  <c r="J15" i="2"/>
  <c r="H15" i="2"/>
  <c r="G15" i="2"/>
  <c r="I15" i="2" s="1"/>
  <c r="F15" i="2"/>
  <c r="D15" i="2"/>
  <c r="H14" i="2"/>
  <c r="J14" i="2" s="1"/>
  <c r="G14" i="2"/>
  <c r="F14" i="2"/>
  <c r="D14" i="2"/>
  <c r="J13" i="2"/>
  <c r="H13" i="2"/>
  <c r="G13" i="2"/>
  <c r="I13" i="2" s="1"/>
  <c r="F13" i="2"/>
  <c r="D13" i="2"/>
  <c r="H12" i="2"/>
  <c r="J12" i="2" s="1"/>
  <c r="G12" i="2"/>
  <c r="F12" i="2"/>
  <c r="D12" i="2"/>
  <c r="J11" i="2"/>
  <c r="H11" i="2"/>
  <c r="G11" i="2"/>
  <c r="I11" i="2" s="1"/>
  <c r="F11" i="2"/>
  <c r="D11" i="2"/>
  <c r="H10" i="2"/>
  <c r="J10" i="2" s="1"/>
  <c r="G10" i="2"/>
  <c r="F10" i="2"/>
  <c r="D10" i="2"/>
  <c r="J9" i="2"/>
  <c r="H9" i="2"/>
  <c r="G9" i="2"/>
  <c r="I9" i="2" s="1"/>
  <c r="F9" i="2"/>
  <c r="D9" i="2"/>
  <c r="H8" i="2"/>
  <c r="J8" i="2" s="1"/>
  <c r="J19" i="2" s="1"/>
  <c r="G8" i="2"/>
  <c r="F8" i="2"/>
  <c r="D8" i="2"/>
  <c r="I8" i="2" l="1"/>
  <c r="I19" i="2" s="1"/>
  <c r="I10" i="2"/>
  <c r="I12" i="2"/>
  <c r="I14" i="2"/>
  <c r="I16" i="2"/>
  <c r="I18" i="2"/>
</calcChain>
</file>

<file path=xl/sharedStrings.xml><?xml version="1.0" encoding="utf-8"?>
<sst xmlns="http://schemas.openxmlformats.org/spreadsheetml/2006/main" count="19" uniqueCount="19">
  <si>
    <t>Приложение №1</t>
  </si>
  <si>
    <t>к обоснованию № 2/474.1 от 06.07.2023</t>
  </si>
  <si>
    <t>№</t>
  </si>
  <si>
    <t>Наименование товара</t>
  </si>
  <si>
    <t xml:space="preserve"> Технические характеристики</t>
  </si>
  <si>
    <t>Ед.изм.</t>
  </si>
  <si>
    <t>Кол-во</t>
  </si>
  <si>
    <t>Цена                      в руб., включая все налоги, сборы и обязательные платежи</t>
  </si>
  <si>
    <t>=НМЦ!C14</t>
  </si>
  <si>
    <t>=НМЦ!C15</t>
  </si>
  <si>
    <t>=НМЦ!C16</t>
  </si>
  <si>
    <t>=НМЦ!C17</t>
  </si>
  <si>
    <t>=НМЦ!C18</t>
  </si>
  <si>
    <t>=НМЦ!C19</t>
  </si>
  <si>
    <t>=НМЦ!C20</t>
  </si>
  <si>
    <t>=НМЦ!C21</t>
  </si>
  <si>
    <t>=НМЦ!C22</t>
  </si>
  <si>
    <t>=НМЦ!C23</t>
  </si>
  <si>
    <t>=НМЦ!C24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</si>
</sst>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7">
    <xf numFmtId="0" fontId="0" fillId="0" borderId="0" xfId="0"/>
    <xf numFmtId="0" fontId="1" fillId="0" borderId="0" xfId="0" applyFont="1" applyFill="1" applyAlignment="1">
      <alignment horizontal="right"/>
    </xf>
    <xf numFmtId="0" fontId="2" fillId="0" borderId="0" xfId="0" applyFont="1" applyFill="1"/>
    <xf numFmtId="0" fontId="1" fillId="0" borderId="0" xfId="0" applyFont="1" applyFill="1" applyAlignment="1">
      <alignment horizontal="right" vertical="center"/>
    </xf>
    <xf numFmtId="0" fontId="2" fillId="0" borderId="0" xfId="0" applyFont="1" applyFill="1" applyAlignment="1">
      <alignment horizontal="center"/>
    </xf>
    <xf numFmtId="0" fontId="3" fillId="0" borderId="1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9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left" vertical="center" wrapText="1"/>
    </xf>
    <xf numFmtId="49" fontId="4" fillId="0" borderId="3" xfId="0" applyNumberFormat="1" applyFont="1" applyFill="1" applyBorder="1" applyAlignment="1">
      <alignment horizontal="left" vertical="center" wrapText="1"/>
    </xf>
    <xf numFmtId="0" fontId="4" fillId="0" borderId="3" xfId="0" applyFont="1" applyFill="1" applyBorder="1" applyAlignment="1">
      <alignment horizontal="center" vertical="center" wrapText="1"/>
    </xf>
    <xf numFmtId="1" fontId="4" fillId="0" borderId="3" xfId="0" applyNumberFormat="1" applyFont="1" applyFill="1" applyBorder="1" applyAlignment="1">
      <alignment horizontal="center" vertical="center" wrapText="1"/>
    </xf>
    <xf numFmtId="4" fontId="4" fillId="0" borderId="12" xfId="0" applyNumberFormat="1" applyFont="1" applyFill="1" applyBorder="1" applyAlignment="1">
      <alignment horizontal="center" vertical="center" wrapText="1"/>
    </xf>
    <xf numFmtId="4" fontId="2" fillId="0" borderId="0" xfId="0" applyNumberFormat="1" applyFont="1" applyFill="1" applyAlignment="1">
      <alignment wrapText="1"/>
    </xf>
    <xf numFmtId="4" fontId="2" fillId="0" borderId="0" xfId="0" applyNumberFormat="1" applyFont="1" applyFill="1" applyAlignment="1"/>
    <xf numFmtId="0" fontId="5" fillId="0" borderId="5" xfId="0" applyFont="1" applyBorder="1" applyAlignment="1">
      <alignment horizontal="center"/>
    </xf>
    <xf numFmtId="49" fontId="4" fillId="0" borderId="7" xfId="0" applyNumberFormat="1" applyFont="1" applyFill="1" applyBorder="1" applyAlignment="1">
      <alignment horizontal="left" vertical="center" wrapText="1"/>
    </xf>
    <xf numFmtId="4" fontId="2" fillId="0" borderId="0" xfId="0" applyNumberFormat="1" applyFont="1" applyFill="1"/>
  </cellXfs>
  <cellStyles count="1">
    <cellStyle name="Обычный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28</xdr:col>
      <xdr:colOff>600075</xdr:colOff>
      <xdr:row>131</xdr:row>
      <xdr:rowOff>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7668875" cy="24955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orshkovami.NPOA/Desktop/&#1053;&#1052;&#1062;_&#1043;&#1086;&#1088;&#1096;&#1082;&#1086;&#1074;&#1072;/&#1053;&#1052;&#1062;_&#1043;&#1086;&#1088;&#1096;&#1082;&#1086;&#1074;&#1072;_2023/&#1053;&#1052;&#1062;_2_47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З"/>
      <sheetName val="1С"/>
      <sheetName val="Проект договора"/>
      <sheetName val="Запросы"/>
      <sheetName val="КП"/>
      <sheetName val="ТЗ"/>
      <sheetName val="534"/>
      <sheetName val="534_1"/>
      <sheetName val="НМЦ"/>
      <sheetName val="НМЦ_2"/>
      <sheetName val="Обоснование"/>
      <sheetName val="Обоснование_1"/>
      <sheetName val="Приложение_1"/>
    </sheetNames>
    <sheetDataSet>
      <sheetData sheetId="0"/>
      <sheetData sheetId="1"/>
      <sheetData sheetId="2"/>
      <sheetData sheetId="3"/>
      <sheetData sheetId="4"/>
      <sheetData sheetId="5"/>
      <sheetData sheetId="6">
        <row r="13">
          <cell r="C13" t="str">
            <v>Средство дезинфицирующее "Дезо-триз" 1 л.</v>
          </cell>
          <cell r="D13">
            <v>50</v>
          </cell>
          <cell r="E13" t="str">
            <v>шт</v>
          </cell>
        </row>
        <row r="14">
          <cell r="C14" t="str">
            <v>Средство дезинфицирующее "Део-стер мед" 5 л.</v>
          </cell>
          <cell r="D14">
            <v>10</v>
          </cell>
          <cell r="E14" t="str">
            <v>шт</v>
          </cell>
        </row>
        <row r="15">
          <cell r="C15" t="str">
            <v>Перекись водорода медицинская 30-40% (кан.11,4 кг)</v>
          </cell>
          <cell r="D15">
            <v>2</v>
          </cell>
          <cell r="E15" t="str">
            <v>шт</v>
          </cell>
        </row>
        <row r="16">
          <cell r="C16" t="str">
            <v>Салфетки дезинфицирующие "Эдель" № 80</v>
          </cell>
          <cell r="D16">
            <v>200</v>
          </cell>
          <cell r="E16" t="str">
            <v>шт</v>
          </cell>
        </row>
        <row r="17">
          <cell r="C17" t="str">
            <v>Гель для УЗИ 5 кг. средней вязкости</v>
          </cell>
          <cell r="D17">
            <v>5</v>
          </cell>
          <cell r="E17" t="str">
            <v>шт</v>
          </cell>
        </row>
        <row r="18">
          <cell r="C18" t="str">
            <v>Тест-полоски "Дезо-триз" 100шт/уп</v>
          </cell>
          <cell r="D18">
            <v>1</v>
          </cell>
          <cell r="E18" t="str">
            <v>упак</v>
          </cell>
        </row>
        <row r="19">
          <cell r="C19" t="str">
            <v>Тест-полоски "Део-бактер лайт" 100шт/уп</v>
          </cell>
          <cell r="D19">
            <v>1</v>
          </cell>
          <cell r="E19" t="str">
            <v>упак</v>
          </cell>
        </row>
        <row r="20">
          <cell r="C20" t="str">
            <v>Тест-полоски "Део-стер мед" 100шт/уп</v>
          </cell>
          <cell r="D20">
            <v>1</v>
          </cell>
          <cell r="E20" t="str">
            <v>упак</v>
          </cell>
        </row>
        <row r="21">
          <cell r="C21" t="str">
            <v>Салфетка спиртовая 13,5*18,5см. 120шт/уп</v>
          </cell>
          <cell r="D21">
            <v>250</v>
          </cell>
          <cell r="E21" t="str">
            <v>упак</v>
          </cell>
        </row>
        <row r="22">
          <cell r="C22" t="str">
            <v>Салфетка спиртовая 60*100мм. 400шт/уп</v>
          </cell>
          <cell r="D22">
            <v>50</v>
          </cell>
          <cell r="E22" t="str">
            <v>упак</v>
          </cell>
        </row>
        <row r="23">
          <cell r="C23" t="str">
            <v xml:space="preserve">Салфетки (сменный блок) №300 к диспенсерной системе </v>
          </cell>
          <cell r="D23">
            <v>180</v>
          </cell>
          <cell r="E23" t="str">
            <v>шт</v>
          </cell>
        </row>
      </sheetData>
      <sheetData sheetId="7"/>
      <sheetData sheetId="8"/>
      <sheetData sheetId="9">
        <row r="15">
          <cell r="S15">
            <v>523.33333333333337</v>
          </cell>
        </row>
        <row r="16">
          <cell r="S16">
            <v>3660</v>
          </cell>
        </row>
        <row r="17">
          <cell r="S17">
            <v>3270</v>
          </cell>
        </row>
        <row r="18">
          <cell r="S18">
            <v>280</v>
          </cell>
        </row>
        <row r="19">
          <cell r="S19">
            <v>1033.3333333333333</v>
          </cell>
        </row>
        <row r="20">
          <cell r="S20">
            <v>806.66666666666663</v>
          </cell>
        </row>
        <row r="21">
          <cell r="S21">
            <v>806.66666666666663</v>
          </cell>
        </row>
        <row r="22">
          <cell r="S22">
            <v>806.66666666666663</v>
          </cell>
        </row>
        <row r="23">
          <cell r="S23">
            <v>496.66666666666669</v>
          </cell>
        </row>
        <row r="24">
          <cell r="S24">
            <v>773.33333333333337</v>
          </cell>
        </row>
        <row r="25">
          <cell r="S25">
            <v>520</v>
          </cell>
        </row>
      </sheetData>
      <sheetData sheetId="10"/>
      <sheetData sheetId="11"/>
      <sheetData sheetId="12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topLeftCell="A28" workbookViewId="0">
      <selection sqref="A1:XFD104857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K19"/>
  <sheetViews>
    <sheetView workbookViewId="0">
      <selection sqref="A1:XFD1048576"/>
    </sheetView>
  </sheetViews>
  <sheetFormatPr defaultRowHeight="18.75" x14ac:dyDescent="0.3"/>
  <cols>
    <col min="1" max="2" width="9.140625" style="2"/>
    <col min="3" max="3" width="4.140625" style="2" customWidth="1"/>
    <col min="4" max="4" width="33.7109375" style="2" customWidth="1"/>
    <col min="5" max="5" width="33.7109375" style="2" hidden="1" customWidth="1"/>
    <col min="6" max="6" width="8.7109375" style="2" customWidth="1"/>
    <col min="7" max="7" width="9.7109375" style="2" customWidth="1"/>
    <col min="8" max="8" width="18" style="4" customWidth="1"/>
    <col min="9" max="9" width="21.7109375" style="2" hidden="1" customWidth="1"/>
    <col min="10" max="10" width="15.42578125" style="2" hidden="1" customWidth="1"/>
    <col min="11" max="11" width="15.140625" style="2" bestFit="1" customWidth="1"/>
    <col min="12" max="16384" width="9.140625" style="2"/>
  </cols>
  <sheetData>
    <row r="2" spans="3:11" x14ac:dyDescent="0.3">
      <c r="C2" s="1" t="s">
        <v>0</v>
      </c>
      <c r="D2" s="1"/>
      <c r="E2" s="1"/>
      <c r="F2" s="1"/>
      <c r="G2" s="1"/>
      <c r="H2" s="1"/>
    </row>
    <row r="3" spans="3:11" x14ac:dyDescent="0.3">
      <c r="C3" s="3" t="s">
        <v>1</v>
      </c>
      <c r="D3" s="3"/>
      <c r="E3" s="3"/>
      <c r="F3" s="3"/>
      <c r="G3" s="3"/>
      <c r="H3" s="3"/>
    </row>
    <row r="4" spans="3:11" ht="19.5" thickBot="1" x14ac:dyDescent="0.35"/>
    <row r="5" spans="3:11" x14ac:dyDescent="0.3">
      <c r="C5" s="5" t="s">
        <v>2</v>
      </c>
      <c r="D5" s="6" t="s">
        <v>3</v>
      </c>
      <c r="E5" s="7" t="s">
        <v>4</v>
      </c>
      <c r="F5" s="7" t="s">
        <v>5</v>
      </c>
      <c r="G5" s="6" t="s">
        <v>6</v>
      </c>
      <c r="H5" s="8" t="s">
        <v>7</v>
      </c>
    </row>
    <row r="6" spans="3:11" x14ac:dyDescent="0.3">
      <c r="C6" s="9"/>
      <c r="D6" s="10"/>
      <c r="E6" s="11"/>
      <c r="F6" s="11"/>
      <c r="G6" s="10"/>
      <c r="H6" s="12"/>
    </row>
    <row r="7" spans="3:11" ht="19.5" thickBot="1" x14ac:dyDescent="0.35">
      <c r="C7" s="13"/>
      <c r="D7" s="10"/>
      <c r="E7" s="14"/>
      <c r="F7" s="14"/>
      <c r="G7" s="10"/>
      <c r="H7" s="15"/>
    </row>
    <row r="8" spans="3:11" ht="32.25" thickBot="1" x14ac:dyDescent="0.35">
      <c r="C8" s="16">
        <v>1</v>
      </c>
      <c r="D8" s="17" t="str">
        <f>'[1]534'!C13</f>
        <v>Средство дезинфицирующее "Дезо-триз" 1 л.</v>
      </c>
      <c r="E8" s="18" t="s">
        <v>8</v>
      </c>
      <c r="F8" s="19" t="str">
        <f>'[1]534'!E13</f>
        <v>шт</v>
      </c>
      <c r="G8" s="20">
        <f>'[1]534'!D13</f>
        <v>50</v>
      </c>
      <c r="H8" s="21">
        <f>[1]НМЦ_2!S15</f>
        <v>523.33333333333337</v>
      </c>
      <c r="I8" s="22">
        <f>H8*G8</f>
        <v>26166.666666666668</v>
      </c>
      <c r="J8" s="22">
        <f>H8*G8</f>
        <v>26166.666666666668</v>
      </c>
      <c r="K8" s="23"/>
    </row>
    <row r="9" spans="3:11" ht="32.25" thickBot="1" x14ac:dyDescent="0.35">
      <c r="C9" s="24">
        <v>2</v>
      </c>
      <c r="D9" s="17" t="str">
        <f>'[1]534'!C14</f>
        <v>Средство дезинфицирующее "Део-стер мед" 5 л.</v>
      </c>
      <c r="E9" s="25" t="s">
        <v>9</v>
      </c>
      <c r="F9" s="19" t="str">
        <f>'[1]534'!E14</f>
        <v>шт</v>
      </c>
      <c r="G9" s="20">
        <f>'[1]534'!D14</f>
        <v>10</v>
      </c>
      <c r="H9" s="21">
        <f>[1]НМЦ_2!S16</f>
        <v>3660</v>
      </c>
      <c r="I9" s="22">
        <f t="shared" ref="I9:I18" si="0">H9*G9</f>
        <v>36600</v>
      </c>
      <c r="J9" s="22">
        <f t="shared" ref="J9:J18" si="1">H9*G9</f>
        <v>36600</v>
      </c>
    </row>
    <row r="10" spans="3:11" ht="32.25" thickBot="1" x14ac:dyDescent="0.35">
      <c r="C10" s="24">
        <v>3</v>
      </c>
      <c r="D10" s="17" t="str">
        <f>'[1]534'!C15</f>
        <v>Перекись водорода медицинская 30-40% (кан.11,4 кг)</v>
      </c>
      <c r="E10" s="25" t="s">
        <v>10</v>
      </c>
      <c r="F10" s="19" t="str">
        <f>'[1]534'!E15</f>
        <v>шт</v>
      </c>
      <c r="G10" s="20">
        <f>'[1]534'!D15</f>
        <v>2</v>
      </c>
      <c r="H10" s="21">
        <f>[1]НМЦ_2!S17</f>
        <v>3270</v>
      </c>
      <c r="I10" s="22">
        <f t="shared" si="0"/>
        <v>6540</v>
      </c>
      <c r="J10" s="22">
        <f t="shared" si="1"/>
        <v>6540</v>
      </c>
    </row>
    <row r="11" spans="3:11" ht="32.25" thickBot="1" x14ac:dyDescent="0.35">
      <c r="C11" s="16">
        <v>4</v>
      </c>
      <c r="D11" s="17" t="str">
        <f>'[1]534'!C16</f>
        <v>Салфетки дезинфицирующие "Эдель" № 80</v>
      </c>
      <c r="E11" s="25" t="s">
        <v>11</v>
      </c>
      <c r="F11" s="19" t="str">
        <f>'[1]534'!E16</f>
        <v>шт</v>
      </c>
      <c r="G11" s="20">
        <f>'[1]534'!D16</f>
        <v>200</v>
      </c>
      <c r="H11" s="21">
        <f>[1]НМЦ_2!S18</f>
        <v>280</v>
      </c>
      <c r="I11" s="22">
        <f t="shared" si="0"/>
        <v>56000</v>
      </c>
      <c r="J11" s="22">
        <f t="shared" si="1"/>
        <v>56000</v>
      </c>
    </row>
    <row r="12" spans="3:11" ht="32.25" thickBot="1" x14ac:dyDescent="0.35">
      <c r="C12" s="24">
        <v>5</v>
      </c>
      <c r="D12" s="17" t="str">
        <f>'[1]534'!C17</f>
        <v>Гель для УЗИ 5 кг. средней вязкости</v>
      </c>
      <c r="E12" s="25" t="s">
        <v>12</v>
      </c>
      <c r="F12" s="19" t="str">
        <f>'[1]534'!E17</f>
        <v>шт</v>
      </c>
      <c r="G12" s="20">
        <f>'[1]534'!D17</f>
        <v>5</v>
      </c>
      <c r="H12" s="21">
        <f>[1]НМЦ_2!S19</f>
        <v>1033.3333333333333</v>
      </c>
      <c r="I12" s="22">
        <f t="shared" si="0"/>
        <v>5166.6666666666661</v>
      </c>
      <c r="J12" s="22">
        <f t="shared" si="1"/>
        <v>5166.6666666666661</v>
      </c>
    </row>
    <row r="13" spans="3:11" ht="32.25" thickBot="1" x14ac:dyDescent="0.35">
      <c r="C13" s="24">
        <v>6</v>
      </c>
      <c r="D13" s="17" t="str">
        <f>'[1]534'!C18</f>
        <v>Тест-полоски "Дезо-триз" 100шт/уп</v>
      </c>
      <c r="E13" s="25" t="s">
        <v>13</v>
      </c>
      <c r="F13" s="19" t="str">
        <f>'[1]534'!E18</f>
        <v>упак</v>
      </c>
      <c r="G13" s="20">
        <f>'[1]534'!D18</f>
        <v>1</v>
      </c>
      <c r="H13" s="21">
        <f>[1]НМЦ_2!S20</f>
        <v>806.66666666666663</v>
      </c>
      <c r="I13" s="22">
        <f t="shared" si="0"/>
        <v>806.66666666666663</v>
      </c>
      <c r="J13" s="22">
        <f t="shared" si="1"/>
        <v>806.66666666666663</v>
      </c>
    </row>
    <row r="14" spans="3:11" ht="32.25" thickBot="1" x14ac:dyDescent="0.35">
      <c r="C14" s="16">
        <v>7</v>
      </c>
      <c r="D14" s="17" t="str">
        <f>'[1]534'!C19</f>
        <v>Тест-полоски "Део-бактер лайт" 100шт/уп</v>
      </c>
      <c r="E14" s="25" t="s">
        <v>14</v>
      </c>
      <c r="F14" s="19" t="str">
        <f>'[1]534'!E19</f>
        <v>упак</v>
      </c>
      <c r="G14" s="20">
        <f>'[1]534'!D19</f>
        <v>1</v>
      </c>
      <c r="H14" s="21">
        <f>[1]НМЦ_2!S21</f>
        <v>806.66666666666663</v>
      </c>
      <c r="I14" s="22">
        <f t="shared" si="0"/>
        <v>806.66666666666663</v>
      </c>
      <c r="J14" s="22">
        <f t="shared" si="1"/>
        <v>806.66666666666663</v>
      </c>
    </row>
    <row r="15" spans="3:11" ht="32.25" thickBot="1" x14ac:dyDescent="0.35">
      <c r="C15" s="24">
        <v>8</v>
      </c>
      <c r="D15" s="17" t="str">
        <f>'[1]534'!C20</f>
        <v>Тест-полоски "Део-стер мед" 100шт/уп</v>
      </c>
      <c r="E15" s="25" t="s">
        <v>15</v>
      </c>
      <c r="F15" s="19" t="str">
        <f>'[1]534'!E20</f>
        <v>упак</v>
      </c>
      <c r="G15" s="20">
        <f>'[1]534'!D20</f>
        <v>1</v>
      </c>
      <c r="H15" s="21">
        <f>[1]НМЦ_2!S22</f>
        <v>806.66666666666663</v>
      </c>
      <c r="I15" s="22">
        <f t="shared" si="0"/>
        <v>806.66666666666663</v>
      </c>
      <c r="J15" s="22">
        <f t="shared" si="1"/>
        <v>806.66666666666663</v>
      </c>
    </row>
    <row r="16" spans="3:11" ht="32.25" thickBot="1" x14ac:dyDescent="0.35">
      <c r="C16" s="24">
        <v>9</v>
      </c>
      <c r="D16" s="17" t="str">
        <f>'[1]534'!C21</f>
        <v>Салфетка спиртовая 13,5*18,5см. 120шт/уп</v>
      </c>
      <c r="E16" s="25" t="s">
        <v>16</v>
      </c>
      <c r="F16" s="19" t="str">
        <f>'[1]534'!E21</f>
        <v>упак</v>
      </c>
      <c r="G16" s="20">
        <f>'[1]534'!D21</f>
        <v>250</v>
      </c>
      <c r="H16" s="21">
        <f>[1]НМЦ_2!S23</f>
        <v>496.66666666666669</v>
      </c>
      <c r="I16" s="22">
        <f t="shared" si="0"/>
        <v>124166.66666666667</v>
      </c>
      <c r="J16" s="22">
        <f t="shared" si="1"/>
        <v>124166.66666666667</v>
      </c>
    </row>
    <row r="17" spans="3:10" ht="32.25" thickBot="1" x14ac:dyDescent="0.35">
      <c r="C17" s="16">
        <v>10</v>
      </c>
      <c r="D17" s="17" t="str">
        <f>'[1]534'!C22</f>
        <v>Салфетка спиртовая 60*100мм. 400шт/уп</v>
      </c>
      <c r="E17" s="25" t="s">
        <v>17</v>
      </c>
      <c r="F17" s="19" t="str">
        <f>'[1]534'!E22</f>
        <v>упак</v>
      </c>
      <c r="G17" s="20">
        <f>'[1]534'!D22</f>
        <v>50</v>
      </c>
      <c r="H17" s="21">
        <f>[1]НМЦ_2!S24</f>
        <v>773.33333333333337</v>
      </c>
      <c r="I17" s="22">
        <f t="shared" si="0"/>
        <v>38666.666666666672</v>
      </c>
      <c r="J17" s="22">
        <f t="shared" si="1"/>
        <v>38666.666666666672</v>
      </c>
    </row>
    <row r="18" spans="3:10" ht="31.5" x14ac:dyDescent="0.3">
      <c r="C18" s="24">
        <v>11</v>
      </c>
      <c r="D18" s="17" t="str">
        <f>'[1]534'!C23</f>
        <v xml:space="preserve">Салфетки (сменный блок) №300 к диспенсерной системе </v>
      </c>
      <c r="E18" s="25" t="s">
        <v>18</v>
      </c>
      <c r="F18" s="19" t="str">
        <f>'[1]534'!E23</f>
        <v>шт</v>
      </c>
      <c r="G18" s="20">
        <f>'[1]534'!D23</f>
        <v>180</v>
      </c>
      <c r="H18" s="21">
        <f>[1]НМЦ_2!S25</f>
        <v>520</v>
      </c>
      <c r="I18" s="22">
        <f t="shared" si="0"/>
        <v>93600</v>
      </c>
      <c r="J18" s="22">
        <f t="shared" si="1"/>
        <v>93600</v>
      </c>
    </row>
    <row r="19" spans="3:10" x14ac:dyDescent="0.3">
      <c r="I19" s="26">
        <f>SUM(I8:I18)</f>
        <v>389326.66666666669</v>
      </c>
      <c r="J19" s="26">
        <f>SUM(J8:J18)</f>
        <v>389326.66666666669</v>
      </c>
    </row>
  </sheetData>
  <mergeCells count="8">
    <mergeCell ref="C2:H2"/>
    <mergeCell ref="C3:H3"/>
    <mergeCell ref="C5:C7"/>
    <mergeCell ref="D5:D7"/>
    <mergeCell ref="E5:E7"/>
    <mergeCell ref="F5:F7"/>
    <mergeCell ref="G5:G7"/>
    <mergeCell ref="H5:H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Лист1</vt:lpstr>
      <vt:lpstr>Лист2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2023-06-07T09:33:21Z</dcterms:modified>
</cp:coreProperties>
</file>