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Обоснование" sheetId="1" r:id="rId1"/>
    <sheet name="Приложение" sheetId="2" r:id="rId2"/>
  </sheets>
  <externalReferences>
    <externalReference r:id="rId3"/>
  </externalReferences>
  <calcPr calcId="152511"/>
</workbook>
</file>

<file path=xl/calcChain.xml><?xml version="1.0" encoding="utf-8"?>
<calcChain xmlns="http://schemas.openxmlformats.org/spreadsheetml/2006/main">
  <c r="H14" i="2" l="1"/>
  <c r="G14" i="2"/>
  <c r="I14" i="2" s="1"/>
  <c r="F14" i="2"/>
  <c r="D14" i="2"/>
  <c r="H13" i="2"/>
  <c r="I13" i="2" s="1"/>
  <c r="G13" i="2"/>
  <c r="F13" i="2"/>
  <c r="D13" i="2"/>
  <c r="H12" i="2"/>
  <c r="I12" i="2" s="1"/>
  <c r="G12" i="2"/>
  <c r="F12" i="2"/>
  <c r="D12" i="2"/>
  <c r="I11" i="2"/>
  <c r="H11" i="2"/>
  <c r="G11" i="2"/>
  <c r="F11" i="2"/>
  <c r="D11" i="2"/>
  <c r="H10" i="2"/>
  <c r="G10" i="2"/>
  <c r="I10" i="2" s="1"/>
  <c r="I15" i="2" s="1"/>
  <c r="F10" i="2"/>
  <c r="D10" i="2"/>
</calcChain>
</file>

<file path=xl/sharedStrings.xml><?xml version="1.0" encoding="utf-8"?>
<sst xmlns="http://schemas.openxmlformats.org/spreadsheetml/2006/main" count="13" uniqueCount="13">
  <si>
    <t>Приложение №1</t>
  </si>
  <si>
    <t>к обоснованию № 2/497 от 23.06.2023</t>
  </si>
  <si>
    <t>№</t>
  </si>
  <si>
    <t>Наименование товара</t>
  </si>
  <si>
    <t xml:space="preserve"> Технические характеристики</t>
  </si>
  <si>
    <t>Ед.изм.</t>
  </si>
  <si>
    <t>Кол-во</t>
  </si>
  <si>
    <t>Цена                      в руб., включая все налоги, сборы и обязательные платежи</t>
  </si>
  <si>
    <t>=НМЦ!C14</t>
  </si>
  <si>
    <t>=НМЦ!C15</t>
  </si>
  <si>
    <t>=НМЦ!C16</t>
  </si>
  <si>
    <t>=НМЦ!C17</t>
  </si>
  <si>
    <t>=НМЦ!C18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</si>
</sst>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 applyFill="1" applyAlignment="1">
      <alignment horizontal="right"/>
    </xf>
    <xf numFmtId="0" fontId="2" fillId="0" borderId="0" xfId="0" applyFont="1" applyFill="1"/>
    <xf numFmtId="0" fontId="1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4" fillId="0" borderId="3" xfId="0" applyNumberFormat="1" applyFont="1" applyFill="1" applyBorder="1" applyAlignment="1">
      <alignment horizontal="center" vertical="center" wrapText="1"/>
    </xf>
    <xf numFmtId="4" fontId="4" fillId="0" borderId="12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Fill="1" applyAlignment="1">
      <alignment wrapText="1"/>
    </xf>
    <xf numFmtId="4" fontId="2" fillId="0" borderId="0" xfId="0" applyNumberFormat="1" applyFont="1" applyFill="1" applyAlignment="1"/>
    <xf numFmtId="0" fontId="5" fillId="0" borderId="5" xfId="0" applyFont="1" applyBorder="1" applyAlignment="1">
      <alignment horizontal="center"/>
    </xf>
    <xf numFmtId="49" fontId="4" fillId="0" borderId="7" xfId="0" applyNumberFormat="1" applyFont="1" applyFill="1" applyBorder="1" applyAlignment="1">
      <alignment horizontal="left" vertical="center" wrapText="1"/>
    </xf>
    <xf numFmtId="0" fontId="2" fillId="0" borderId="0" xfId="0" applyFont="1"/>
    <xf numFmtId="4" fontId="2" fillId="0" borderId="0" xfId="0" applyNumberFormat="1" applyFont="1" applyFill="1"/>
  </cellXfs>
  <cellStyles count="1"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28</xdr:col>
      <xdr:colOff>600075</xdr:colOff>
      <xdr:row>131</xdr:row>
      <xdr:rowOff>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668875" cy="2495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rshkovami.NPOA/Desktop/&#1053;&#1052;&#1062;_&#1043;&#1086;&#1088;&#1096;&#1082;&#1086;&#1074;&#1072;/&#1053;&#1052;&#1062;_&#1043;&#1086;&#1088;&#1096;&#1082;&#1086;&#1074;&#1072;_2023/&#1053;&#1052;&#1062;_2_49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з"/>
      <sheetName val="Проект договора"/>
      <sheetName val="1 C"/>
      <sheetName val="КП"/>
      <sheetName val="КП_1"/>
      <sheetName val="786"/>
      <sheetName val="786_1"/>
      <sheetName val="786_2"/>
      <sheetName val="НМЦ"/>
      <sheetName val="НМЦ_1"/>
      <sheetName val="Обоснование"/>
      <sheetName val="Приложение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3">
          <cell r="C13" t="str">
            <v>ПРУТОК АЛЮМИНИЕВЫЙ АМг6 40х3000  ГОСТ 21488-97</v>
          </cell>
          <cell r="D13">
            <v>100</v>
          </cell>
          <cell r="E13" t="str">
            <v>кг.</v>
          </cell>
        </row>
        <row r="14">
          <cell r="C14" t="str">
            <v>ЛИСТ АЛЮМИНИЕВЫЙ АМг3М 2.0х1200х3000  ГОСТ 21631-76</v>
          </cell>
          <cell r="D14">
            <v>500</v>
          </cell>
          <cell r="E14" t="str">
            <v>кг.</v>
          </cell>
        </row>
        <row r="15">
          <cell r="C15" t="str">
            <v>ПЛИТА АЛЮМИНИЕВАЯ АМг6Б 16х1200х3000 ГОСТ 17232-99</v>
          </cell>
          <cell r="D15">
            <v>320</v>
          </cell>
          <cell r="E15" t="str">
            <v>кг.</v>
          </cell>
        </row>
        <row r="16">
          <cell r="C16" t="str">
            <v>ПЛИТА АЛЮМИНИЕВАЯ Д16Б 18х1200х3000 ГОСТ 17232-99</v>
          </cell>
          <cell r="D16">
            <v>380</v>
          </cell>
          <cell r="E16" t="str">
            <v>кг.</v>
          </cell>
        </row>
        <row r="17">
          <cell r="C17" t="str">
            <v>ЛИСТ АЛЮМИНИЕВЫЙ АМг6БМ 10.0х1200х3000 ГОСТ 21631-76</v>
          </cell>
          <cell r="D17">
            <v>200</v>
          </cell>
          <cell r="E17" t="str">
            <v>кг.</v>
          </cell>
        </row>
      </sheetData>
      <sheetData sheetId="8"/>
      <sheetData sheetId="9">
        <row r="15">
          <cell r="S15">
            <v>901.6</v>
          </cell>
        </row>
        <row r="16">
          <cell r="S16">
            <v>415.8</v>
          </cell>
        </row>
        <row r="17">
          <cell r="S17">
            <v>632.9</v>
          </cell>
        </row>
        <row r="18">
          <cell r="S18">
            <v>520.88</v>
          </cell>
        </row>
        <row r="19">
          <cell r="S19">
            <v>676.81</v>
          </cell>
        </row>
      </sheetData>
      <sheetData sheetId="10"/>
      <sheetData sheetId="1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sqref="A1:XFD104857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K15"/>
  <sheetViews>
    <sheetView workbookViewId="0">
      <selection activeCell="O14" sqref="O14"/>
    </sheetView>
  </sheetViews>
  <sheetFormatPr defaultRowHeight="18.75" x14ac:dyDescent="0.3"/>
  <cols>
    <col min="1" max="2" width="9.140625" style="2"/>
    <col min="3" max="3" width="4.140625" style="2" customWidth="1"/>
    <col min="4" max="4" width="33.7109375" style="2" customWidth="1"/>
    <col min="5" max="5" width="33.7109375" style="2" hidden="1" customWidth="1"/>
    <col min="6" max="6" width="8.7109375" style="2" customWidth="1"/>
    <col min="7" max="7" width="9.7109375" style="2" customWidth="1"/>
    <col min="8" max="8" width="18" style="4" customWidth="1"/>
    <col min="9" max="9" width="21.7109375" style="2" hidden="1" customWidth="1"/>
    <col min="10" max="10" width="15.42578125" style="2" customWidth="1"/>
    <col min="11" max="11" width="15.140625" style="2" bestFit="1" customWidth="1"/>
    <col min="12" max="16384" width="9.140625" style="2"/>
  </cols>
  <sheetData>
    <row r="2" spans="3:11" x14ac:dyDescent="0.3">
      <c r="C2" s="1" t="s">
        <v>0</v>
      </c>
      <c r="D2" s="1"/>
      <c r="E2" s="1"/>
      <c r="F2" s="1"/>
      <c r="G2" s="1"/>
      <c r="H2" s="1"/>
    </row>
    <row r="3" spans="3:11" x14ac:dyDescent="0.3">
      <c r="C3" s="3" t="s">
        <v>1</v>
      </c>
      <c r="D3" s="3"/>
      <c r="E3" s="3"/>
      <c r="F3" s="3"/>
      <c r="G3" s="3"/>
      <c r="H3" s="3"/>
    </row>
    <row r="6" spans="3:11" ht="19.5" thickBot="1" x14ac:dyDescent="0.35"/>
    <row r="7" spans="3:11" x14ac:dyDescent="0.3">
      <c r="C7" s="5" t="s">
        <v>2</v>
      </c>
      <c r="D7" s="6" t="s">
        <v>3</v>
      </c>
      <c r="E7" s="7" t="s">
        <v>4</v>
      </c>
      <c r="F7" s="7" t="s">
        <v>5</v>
      </c>
      <c r="G7" s="6" t="s">
        <v>6</v>
      </c>
      <c r="H7" s="8" t="s">
        <v>7</v>
      </c>
    </row>
    <row r="8" spans="3:11" x14ac:dyDescent="0.3">
      <c r="C8" s="9"/>
      <c r="D8" s="10"/>
      <c r="E8" s="11"/>
      <c r="F8" s="11"/>
      <c r="G8" s="10"/>
      <c r="H8" s="12"/>
    </row>
    <row r="9" spans="3:11" ht="19.5" thickBot="1" x14ac:dyDescent="0.35">
      <c r="C9" s="13"/>
      <c r="D9" s="10"/>
      <c r="E9" s="14"/>
      <c r="F9" s="14"/>
      <c r="G9" s="10"/>
      <c r="H9" s="15"/>
    </row>
    <row r="10" spans="3:11" ht="32.25" thickBot="1" x14ac:dyDescent="0.35">
      <c r="C10" s="16">
        <v>1</v>
      </c>
      <c r="D10" s="17" t="str">
        <f>'[1]786_2'!C13</f>
        <v>ПРУТОК АЛЮМИНИЕВЫЙ АМг6 40х3000  ГОСТ 21488-97</v>
      </c>
      <c r="E10" s="18" t="s">
        <v>8</v>
      </c>
      <c r="F10" s="19" t="str">
        <f>'[1]786_2'!E13</f>
        <v>кг.</v>
      </c>
      <c r="G10" s="20">
        <f>'[1]786_2'!D13</f>
        <v>100</v>
      </c>
      <c r="H10" s="21">
        <f>[1]НМЦ_1!S15</f>
        <v>901.6</v>
      </c>
      <c r="I10" s="22">
        <f>H10*G10</f>
        <v>90160</v>
      </c>
      <c r="J10" s="22"/>
      <c r="K10" s="23"/>
    </row>
    <row r="11" spans="3:11" ht="48" thickBot="1" x14ac:dyDescent="0.35">
      <c r="C11" s="24">
        <v>2</v>
      </c>
      <c r="D11" s="17" t="str">
        <f>'[1]786_2'!C14</f>
        <v>ЛИСТ АЛЮМИНИЕВЫЙ АМг3М 2.0х1200х3000  ГОСТ 21631-76</v>
      </c>
      <c r="E11" s="25" t="s">
        <v>9</v>
      </c>
      <c r="F11" s="19" t="str">
        <f>'[1]786_2'!E14</f>
        <v>кг.</v>
      </c>
      <c r="G11" s="20">
        <f>'[1]786_2'!D14</f>
        <v>500</v>
      </c>
      <c r="H11" s="21">
        <f>[1]НМЦ_1!S16</f>
        <v>415.8</v>
      </c>
      <c r="I11" s="22">
        <f t="shared" ref="I11:I14" si="0">H11*G11</f>
        <v>207900</v>
      </c>
    </row>
    <row r="12" spans="3:11" ht="48" thickBot="1" x14ac:dyDescent="0.35">
      <c r="C12" s="24">
        <v>3</v>
      </c>
      <c r="D12" s="17" t="str">
        <f>'[1]786_2'!C15</f>
        <v>ПЛИТА АЛЮМИНИЕВАЯ АМг6Б 16х1200х3000 ГОСТ 17232-99</v>
      </c>
      <c r="E12" s="25" t="s">
        <v>10</v>
      </c>
      <c r="F12" s="19" t="str">
        <f>'[1]786_2'!E15</f>
        <v>кг.</v>
      </c>
      <c r="G12" s="20">
        <f>'[1]786_2'!D15</f>
        <v>320</v>
      </c>
      <c r="H12" s="21">
        <f>[1]НМЦ_1!S17</f>
        <v>632.9</v>
      </c>
      <c r="I12" s="22">
        <f t="shared" si="0"/>
        <v>202528</v>
      </c>
      <c r="J12" s="26"/>
    </row>
    <row r="13" spans="3:11" ht="32.25" thickBot="1" x14ac:dyDescent="0.35">
      <c r="C13" s="16">
        <v>4</v>
      </c>
      <c r="D13" s="17" t="str">
        <f>'[1]786_2'!C16</f>
        <v>ПЛИТА АЛЮМИНИЕВАЯ Д16Б 18х1200х3000 ГОСТ 17232-99</v>
      </c>
      <c r="E13" s="25" t="s">
        <v>11</v>
      </c>
      <c r="F13" s="19" t="str">
        <f>'[1]786_2'!E16</f>
        <v>кг.</v>
      </c>
      <c r="G13" s="20">
        <f>'[1]786_2'!D16</f>
        <v>380</v>
      </c>
      <c r="H13" s="21">
        <f>[1]НМЦ_1!S18</f>
        <v>520.88</v>
      </c>
      <c r="I13" s="22">
        <f t="shared" si="0"/>
        <v>197934.4</v>
      </c>
    </row>
    <row r="14" spans="3:11" ht="47.25" x14ac:dyDescent="0.3">
      <c r="C14" s="24">
        <v>5</v>
      </c>
      <c r="D14" s="17" t="str">
        <f>'[1]786_2'!C17</f>
        <v>ЛИСТ АЛЮМИНИЕВЫЙ АМг6БМ 10.0х1200х3000 ГОСТ 21631-76</v>
      </c>
      <c r="E14" s="25" t="s">
        <v>12</v>
      </c>
      <c r="F14" s="19" t="str">
        <f>'[1]786_2'!E17</f>
        <v>кг.</v>
      </c>
      <c r="G14" s="20">
        <f>'[1]786_2'!D17</f>
        <v>200</v>
      </c>
      <c r="H14" s="21">
        <f>[1]НМЦ_1!S19</f>
        <v>676.81</v>
      </c>
      <c r="I14" s="22">
        <f t="shared" si="0"/>
        <v>135362</v>
      </c>
    </row>
    <row r="15" spans="3:11" x14ac:dyDescent="0.3">
      <c r="I15" s="27">
        <f>SUM(I10:I14)</f>
        <v>833884.4</v>
      </c>
    </row>
  </sheetData>
  <mergeCells count="8"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Обоснование</vt:lpstr>
      <vt:lpstr>Приложение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2023-06-23T06:14:59Z</dcterms:modified>
</cp:coreProperties>
</file>