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tabRatio="865"/>
  </bookViews>
  <sheets>
    <sheet name="Обоснование в excel" sheetId="42" r:id="rId1"/>
    <sheet name="Обоснование-скан" sheetId="43" r:id="rId2"/>
    <sheet name="Приложение_1" sheetId="44" r:id="rId3"/>
  </sheets>
  <definedNames>
    <definedName name="_xlnm.Print_Titles" localSheetId="2">Приложение_1!$7:$9</definedName>
    <definedName name="_xlnm.Print_Area" localSheetId="0">'Обоснование в excel'!$A$1:$I$59</definedName>
  </definedNames>
  <calcPr calcId="162913"/>
</workbook>
</file>

<file path=xl/calcChain.xml><?xml version="1.0" encoding="utf-8"?>
<calcChain xmlns="http://schemas.openxmlformats.org/spreadsheetml/2006/main">
  <c r="G267" i="44" l="1"/>
  <c r="G266" i="44"/>
  <c r="G268" i="44" l="1"/>
  <c r="G11" i="44" l="1"/>
  <c r="G10" i="44"/>
  <c r="G12" i="44" l="1"/>
</calcChain>
</file>

<file path=xl/sharedStrings.xml><?xml version="1.0" encoding="utf-8"?>
<sst xmlns="http://schemas.openxmlformats.org/spreadsheetml/2006/main" count="672" uniqueCount="361">
  <si>
    <t>Кол-во</t>
  </si>
  <si>
    <t>(должность)</t>
  </si>
  <si>
    <t>(подпись / расшифровка подписи)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</si>
  <si>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</si>
  <si>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</si>
  <si>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</si>
  <si>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</si>
  <si>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</si>
  <si>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</si>
  <si>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</si>
  <si>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</si>
  <si>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</si>
  <si>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</si>
  <si>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</si>
  <si>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</si>
  <si>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</si>
  <si>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</si>
  <si>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2.</t>
  </si>
  <si>
    <t>3.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</si>
  <si>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</si>
  <si>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</si>
  <si>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</si>
  <si>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</si>
  <si>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</si>
  <si>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</si>
  <si>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</si>
  <si>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</si>
  <si>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</si>
  <si>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</si>
  <si>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Работник подразделения, ответственного за </t>
  </si>
  <si>
    <t xml:space="preserve">проверку расчета НМЦ  </t>
  </si>
  <si>
    <t xml:space="preserve">Ведущий специалист                                    </t>
  </si>
  <si>
    <t>____________Л. А. Сальникова</t>
  </si>
  <si>
    <t xml:space="preserve">     И.о. Руководителя подразделения,</t>
  </si>
  <si>
    <t xml:space="preserve">Руководитель подразделения, ответственного за </t>
  </si>
  <si>
    <t xml:space="preserve">И. о. начальника бюро контроля цен                                     </t>
  </si>
  <si>
    <t>____________Горшкова М.И.</t>
  </si>
  <si>
    <t>Приложение №1</t>
  </si>
  <si>
    <t>№</t>
  </si>
  <si>
    <t>Ед.изм.</t>
  </si>
  <si>
    <t>шт.</t>
  </si>
  <si>
    <t>Общеклинические исследования мочи</t>
  </si>
  <si>
    <t>Общий (клинический) анализ мочи</t>
  </si>
  <si>
    <t>Исследование мочи методом Нечипоренко</t>
  </si>
  <si>
    <t>Исследование уровня глюкозы в моче</t>
  </si>
  <si>
    <t>Определение количества белка в суточной моче</t>
  </si>
  <si>
    <t>Общеклинические исследования кала</t>
  </si>
  <si>
    <t>Экспресс-исследование кала на скрытую кровь иммунохроматографическим методом</t>
  </si>
  <si>
    <t>Микроскопическое исследование кала на яйца и личинки гельминтов</t>
  </si>
  <si>
    <t>Копрологическое исследование</t>
  </si>
  <si>
    <t>Микроскопическое исследование отпечатков с поверхности кожи перианальных складок на яйца остриц (Enterobius vermicularis)</t>
  </si>
  <si>
    <t>Микроскопическое исследование кала на гельминты с применением методов обогащения</t>
  </si>
  <si>
    <t>Исследование кала на скрытую кровь количественным иммунохимическим методом</t>
  </si>
  <si>
    <t xml:space="preserve">Исследование уровня кальпротектина в кале
</t>
  </si>
  <si>
    <t>Определение активности панкреатической эластазы-1 в кале</t>
  </si>
  <si>
    <t>Общеклинические исследования прочие</t>
  </si>
  <si>
    <t>Микроскопическое исследование отделяемого урогенитального тракта на аэробные и факультативно-анаэробные микроорганизмы</t>
  </si>
  <si>
    <t>Микроскопическое исследование волосяных луковиц, ресниц на клещей рода демодекс</t>
  </si>
  <si>
    <t>Микроскопическое исследование соскоба с кожи на клещей</t>
  </si>
  <si>
    <t>Микроскопическое исследование соскоба с кожи на грибы (дрожжевые, плесневые, дерматомицеты)</t>
  </si>
  <si>
    <t>Микроскопическое исследование ногтевых пластинок на грибы (дрожжевые, плесневые, дерматомицеты)</t>
  </si>
  <si>
    <t>Микроскопическое исследование волос на грибы</t>
  </si>
  <si>
    <t>Микроскопическое исследование нативного и окрашенного препарата мокроты</t>
  </si>
  <si>
    <t>Гемостазиология и изосерология</t>
  </si>
  <si>
    <t>Общий (клинический) анализ крови развернутый (+СОЭ)</t>
  </si>
  <si>
    <t>Активированное частичное тромбопластиновое время</t>
  </si>
  <si>
    <t>Определение волчаночного антикоагулянта в крови</t>
  </si>
  <si>
    <t>Определение тромбинового времени в крови</t>
  </si>
  <si>
    <t xml:space="preserve"> Определение основных групп по системе AB0 и антигена D системы Резус (резус-фактор)</t>
  </si>
  <si>
    <t>Определение концентрации Д-димера в крови</t>
  </si>
  <si>
    <t>Определение антител к бледной трепонеме в реакции микропреципитации с кардиолипиновым антигеном (качественное исследование) в крови</t>
  </si>
  <si>
    <t>Определение протромбинового времени и МНО в плазме крови</t>
  </si>
  <si>
    <t>Комплекс - Расширенная коагулограмма</t>
  </si>
  <si>
    <t>Исследование уровня фибриногена в крови</t>
  </si>
  <si>
    <t xml:space="preserve"> Определение активности антитромбина III в крови</t>
  </si>
  <si>
    <t>Исследование уровня ретикулоцитов в крови</t>
  </si>
  <si>
    <t>Биохимические исследования</t>
  </si>
  <si>
    <t>Исследование уровня аланин-трансаминазы в крови</t>
  </si>
  <si>
    <t>Исследование уровня альбумина в крови</t>
  </si>
  <si>
    <t>Определение активности альфа-1-антитрипсина в крови</t>
  </si>
  <si>
    <t>Исследование уровня амилазы в крови</t>
  </si>
  <si>
    <t>Определение антистрептолизина-O в сыворотке крови</t>
  </si>
  <si>
    <t>Исследование уровня аспартат-трансаминазы в крови</t>
  </si>
  <si>
    <t>Определение соотношения белковых фракций методом электрофореза</t>
  </si>
  <si>
    <t>Исследование уровня общего белка в крови</t>
  </si>
  <si>
    <t>Исследование уровня свободного и связанного билирубина в крови</t>
  </si>
  <si>
    <t>Определение уровня витамина B6 (пиридоксин) в крови</t>
  </si>
  <si>
    <t>Исследование уровня фолиевой кислоты в сыворотке крови</t>
  </si>
  <si>
    <t>Определение уровня витамина B12 (цианокобаламин) в крови</t>
  </si>
  <si>
    <t>Исследование уровня 25-OH витамина Д в крови</t>
  </si>
  <si>
    <t>Исследование уровня гамма-глютамилтрансферазы в крови</t>
  </si>
  <si>
    <t>Исследование уровня гликированного гемоглобина в крови</t>
  </si>
  <si>
    <t>Исследование уровня глюкозы в крови</t>
  </si>
  <si>
    <t>Исследование уровня гомоцистеина в крови</t>
  </si>
  <si>
    <t>Исследование уровня железа сыворотки крови</t>
  </si>
  <si>
    <t>Исследование железосвязывающей способности сыворотки</t>
  </si>
  <si>
    <t>Исследование уровня калия в крови</t>
  </si>
  <si>
    <t>Исследование уровня электролитов (калий, натрий, хлор) в крови</t>
  </si>
  <si>
    <t>Исследование уровня общего кальция в крови</t>
  </si>
  <si>
    <t>Исследование уровня ионизированного кальция в крови</t>
  </si>
  <si>
    <t>Исследование уровня креатинина в крови</t>
  </si>
  <si>
    <t>Определение активности креатинкиназы в крови</t>
  </si>
  <si>
    <t>Определение активности лактатдегидрогеназы в крови</t>
  </si>
  <si>
    <t>Определение активности липазы в сыворотке крови</t>
  </si>
  <si>
    <t>Анализ крови по оценке нарушений липидного обмена биохимический</t>
  </si>
  <si>
    <t>Исследование уровня общего магния в сыворотке крови</t>
  </si>
  <si>
    <t>Исследование уровня мочевой кислоты в крови</t>
  </si>
  <si>
    <t>Исследование уровня мочевины в крови</t>
  </si>
  <si>
    <t>Исследование уровня натрия в крови</t>
  </si>
  <si>
    <t>Исследование уровня растворимого рецептора трансферрина в крови</t>
  </si>
  <si>
    <t>Исследование уровня C-пептида в крови</t>
  </si>
  <si>
    <t>Исследование уровня С-реактивного белка в сыворотке крови</t>
  </si>
  <si>
    <t>Проведение глюкозотолерантного теста</t>
  </si>
  <si>
    <t>Исследование уровня триглицеридов в крови</t>
  </si>
  <si>
    <t>Исследование уровня ферритина в крови</t>
  </si>
  <si>
    <t>Исследование уровня неорганического фосфора в крови</t>
  </si>
  <si>
    <t>Исследование уровня хлоридов в крови</t>
  </si>
  <si>
    <t>Исследование уровня холестерина в крови</t>
  </si>
  <si>
    <t>Исследование уровня щелочной фосфатазы в крови</t>
  </si>
  <si>
    <t>Исследование уровня миоглобина в крови</t>
  </si>
  <si>
    <t>Исследование уровня МВ-фракции креатинкиназы в крови</t>
  </si>
  <si>
    <t>Исследование уровня тропонина I в крови</t>
  </si>
  <si>
    <t>Исследование уровня эритропоэтина крови</t>
  </si>
  <si>
    <t>Комплекс - Индекс HOMA-IR</t>
  </si>
  <si>
    <t>Исследование уровня инсулина в крови</t>
  </si>
  <si>
    <t>Определение антител к вирусу гепатита A (Hepatitis A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</si>
  <si>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</si>
  <si>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</si>
  <si>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антител класса G (IgG) к аскаридам (Ascaris)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</si>
  <si>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</si>
  <si>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</si>
  <si>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 xml:space="preserve"> Определение антител класса A (IgA) к хламидии пневмонии (Chlamydia pheumoniae) в крови</t>
  </si>
  <si>
    <t>Определение антител класса G (IgG) к хламидии пневмонии (Chlamydia pheumoniae) в крови</t>
  </si>
  <si>
    <t xml:space="preserve"> Определение антител класса M (IgM) к хламидии пневмонии (Chlamydia pheumoniae)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</si>
  <si>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</si>
  <si>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</si>
  <si>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M (IgM)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</si>
  <si>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</si>
  <si>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</si>
  <si>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антител класса G (IgG) к эхинококку (Echinococcus)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</si>
  <si>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</si>
  <si>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</si>
  <si>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ранним белкам (EA) вируса Эпштейна-Барр (Epstein-Barr virus) в крови</t>
  </si>
  <si>
    <t>Определение антител класса G (IgG) к ядерному антигену (NA) вируса Эпштейна-Барр (Epstein-Barr virus) в крови</t>
  </si>
  <si>
    <t>Иммунохроматографическое экспресс-исследование кала на кишечные лямблии (Giardia intestinalis)</t>
  </si>
  <si>
    <t>Определение антител классов A, M, G (IgM, IgA, IgG) к лямблиям в крови</t>
  </si>
  <si>
    <t>Определение антигена (HBsAg) вируса гепатита B (Hepatitis B virus) в крови, качественное исследование</t>
  </si>
  <si>
    <t>Определение антител класса A (IgA) к хеликобактер пилори (Helicobacter pylori) методом иммуноблоттинга в крови</t>
  </si>
  <si>
    <t>Определение антител класса G (IgG) к хеликобактер пилори (Helicobacter pylori) в крови</t>
  </si>
  <si>
    <t>Иммунохроматографическое экспресс-исследование кала на геликобактер пилори (Helicobacter pylori)</t>
  </si>
  <si>
    <t>Определение антител класса G (IgG) к вирусу простого герпеса 1 типа (Herpes simplex virus 1) в крови</t>
  </si>
  <si>
    <t>Определение антител класса G (IgG) к вирусу простого герпеса 2 типа (Herpes simplex virus 2) в крови</t>
  </si>
  <si>
    <t>Определение антител класса M (IgM) к вирусу простого герпеса 1 и 2 типов (Herpes simplex virus types 1, 2) в крови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</si>
  <si>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</si>
  <si>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Определение антител класса G (IgG) к вирусу герпеса человека 6 типа (Human herpes virus 6) в крови</t>
  </si>
  <si>
    <t>Определение антител класса G (IgG) к микоплазме хоминис (Mycoplasma hominis) в крови</t>
  </si>
  <si>
    <t>Определение антител класса G (IgG) к возбудителю описторхоза (Opisthorchis) в крови</t>
  </si>
  <si>
    <t xml:space="preserve"> Иммунохроматографическое экспресс-исследование кала на ротавирус и аденовирус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</si>
  <si>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</si>
  <si>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</si>
  <si>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Определение антител класса G (IgG) к токсокаре собак (Toxocara canis) в крови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</si>
  <si>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</si>
  <si>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</si>
  <si>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антител к бледной трепонеме (Treponema pallidum) иммуноферментным методом (ИФА) в крови</t>
  </si>
  <si>
    <t>Определение антител класса G (IgG) к трихинеллам (Trichinella)</t>
  </si>
  <si>
    <t>Определение антител класса G (IgG) к трихомонас вагиналис (Trichomonas vaginalis) в крови</t>
  </si>
  <si>
    <t>Определение антител класса A (IgA) к уреаплазме уреалитикум (Ureaplasma urealyticum) в крови</t>
  </si>
  <si>
    <t>Определение антител класса G (IgG) к уреаплазме уреалитикум (Ureaplasma urealyticum) в крови</t>
  </si>
  <si>
    <t>Определение антител класса G (IgG) к вирусу ветряной оспы и опоясывающего лишая (Varicella-Zoster virus) в крови</t>
  </si>
  <si>
    <t>Определение антител класса M (IgM) к вирусу ветряной оспы и опоясывающего лишая (Varicella-Zoster virus) в крови</t>
  </si>
  <si>
    <t xml:space="preserve"> Определение индекса авидности антител класса G (IgG avidity) к цитомегаловирусу (Cytomegalovirus) в крови</t>
  </si>
  <si>
    <t>Определение антител к Vi-антигену сальмонеллы тифи (Salmonella typhi) методом реакции пассивной гемагглютинации (РПГА) в крови</t>
  </si>
  <si>
    <t>Определение антител класса G (IgG) к вирусу клещевого энцефалита в крови</t>
  </si>
  <si>
    <t>Определение антител класса M (IgM) к вирусу клещевого энцефалита в крови</t>
  </si>
  <si>
    <t>Определение антител класса G (IgG) к вирусу кори в крови</t>
  </si>
  <si>
    <t>Комплекс - Скрининговое обследование на гельминтозы</t>
  </si>
  <si>
    <t>Комплекс - Скрининг TORCH-инфекций</t>
  </si>
  <si>
    <t>Комплекс - 4 обязательных анализа</t>
  </si>
  <si>
    <t xml:space="preserve"> Исследование уровня антител классов M, G (IgM, IgG) к вирусу иммунодефицита человека ВИЧ-1/2 и антигена p24 (Human immunodeficiency virus HIV 1/2 + Agp24) в крови</t>
  </si>
  <si>
    <t xml:space="preserve"> Определение антигена (HBsAg) вируса гепатита B (Hepatitis B virus) в крови, качественное исследование</t>
  </si>
  <si>
    <t xml:space="preserve"> Определение суммарных антител классов M и G (anti-HCV IgG и anti-HCV IgM) к вирусу гепатита C (Hepatitis C virus) в крови</t>
  </si>
  <si>
    <t>Коронавирусная инфекция, ОРВИ</t>
  </si>
  <si>
    <t xml:space="preserve"> Определение антител класса G (IgG) к коронавирусу COVID-19 (SARS-CoV-2) иммуноферментным методом (ИФА) в крови</t>
  </si>
  <si>
    <t xml:space="preserve"> Определение антител класса M (IgM) к коронавирусу COVID-19 (SARS-CoV-2) иммуноферментным методом (ИФА) в крови</t>
  </si>
  <si>
    <t>Определение РНК вирусов гриппа (вирус гриппа А, вирус гриппа В), H1N1, парагрипп, коронавирусо, бокавирус, аденовирус, риновирус, респираторно-синтициальный вирус, метапневмовирус ротоглотки методом ПЦР</t>
  </si>
  <si>
    <t>Комплекс - COVID-19, грипп или ОРВИ:</t>
  </si>
  <si>
    <t>Определение РНК коронавируса COVID-19 (SARS-CoV-2) в отделяемом со слизистой оболочки ротоглотки и носоглотки методом ПЦР</t>
  </si>
  <si>
    <t>Исследования уровня гормонов и онкомаркеров, специфических маркеров, аллергенов</t>
  </si>
  <si>
    <t>Исследование уровня 17-гидроксипрогестерона в крови</t>
  </si>
  <si>
    <t>Исследование уровня антигена аденогенных раков CA 125 в крови</t>
  </si>
  <si>
    <t>Исследование уровня опухолеассоциированного маркера СА 15-3 в крови</t>
  </si>
  <si>
    <t>Исследование уровня антигена аденогенных раков CA 19-9 в крови</t>
  </si>
  <si>
    <t>Исследование уровня опухолеассоциированного маркера СА 242 в крови</t>
  </si>
  <si>
    <t>Исследование уровня антигена аденогенных раков CA 72-4 в крови</t>
  </si>
  <si>
    <t>Исследование уровня адренокортикотропного гормона в крови</t>
  </si>
  <si>
    <t>Исследование уровня альфа-фетопротеина в сыворотке крови</t>
  </si>
  <si>
    <t>Исследование уровня андростендиона в крови</t>
  </si>
  <si>
    <t>Исследование уровня антигена плоскоклеточной карциномы (SCC) в крови</t>
  </si>
  <si>
    <t>Исследование уровня антимюллерова гормона в крови</t>
  </si>
  <si>
    <t>Исследование уровня хорионического гонадотропина в сыворотке крови</t>
  </si>
  <si>
    <t>Исследование уровня глобулина, связывающего половые гормоны, в крови</t>
  </si>
  <si>
    <t>Исследование уровня дегидроэпиандростерона сульфата в крови</t>
  </si>
  <si>
    <t>Исследование уровня дигидротестостерона в крови</t>
  </si>
  <si>
    <t>Исследование уровня ингибина B в крови</t>
  </si>
  <si>
    <t xml:space="preserve"> Исследование уровня инсулиноподобного ростового фактора I в крови</t>
  </si>
  <si>
    <t>Исследование уровня кальцитонина в крови</t>
  </si>
  <si>
    <t>Исследование уровня общего кортизола в крови</t>
  </si>
  <si>
    <t>Исследование уровня лептина в крови</t>
  </si>
  <si>
    <t>Исследование уровня лютеинизирующего гормона в сыворотке крови</t>
  </si>
  <si>
    <t>Определение макропролактина в крови</t>
  </si>
  <si>
    <t>Исследование уровня паратиреоидного гормона в крови</t>
  </si>
  <si>
    <t>Исследование уровня прогестерона в крови</t>
  </si>
  <si>
    <t>Исследование уровня пролактина в крови</t>
  </si>
  <si>
    <t>Исследование уровня простатспецифического антигена общего в крови</t>
  </si>
  <si>
    <t>Исследование уровня ракового эмбрионального антигена в крови</t>
  </si>
  <si>
    <t>Комплекс - индекс ROMA (Риск наличия злокачественной опухоли яичника)</t>
  </si>
  <si>
    <t xml:space="preserve"> Определение секреторного белка эпидидимиса человека 4 (HE4) в крови</t>
  </si>
  <si>
    <t xml:space="preserve"> Исследование уровня антигена аденогенных раков CA 125 в крови</t>
  </si>
  <si>
    <t>Исследование уровня иммуноглобулина A в крови</t>
  </si>
  <si>
    <t>Исследование уровня общего иммуноглобулина E в крови</t>
  </si>
  <si>
    <t>Исследование уровня иммуноглобулина G в крови</t>
  </si>
  <si>
    <t>Исследование уровня иммуноглобулина M в крови</t>
  </si>
  <si>
    <t>Исследование уровня общего тестостерона в крови</t>
  </si>
  <si>
    <t>Исследование уровня свободного тестостерона в крови</t>
  </si>
  <si>
    <t>Исследование уровня тиреоглобулина в крови</t>
  </si>
  <si>
    <t>Исследование уровня тиреотропного гормона (ТТГ) в крови</t>
  </si>
  <si>
    <t>Исследование уровня общего тироксина (Т4) сыворотки крови</t>
  </si>
  <si>
    <t>Исследование уровня свободного тироксина (СТ4) сыворотки крови</t>
  </si>
  <si>
    <t>Исследование уровня общего трийодтиронина (Т3) в крови</t>
  </si>
  <si>
    <t>Исследование уровня свободного трийодтиронина (СТ3) в крови</t>
  </si>
  <si>
    <t>Исследование уровня фолликулостимулирующего гормона в сыворотке крови</t>
  </si>
  <si>
    <t>Исследование уровня общего эстрадиола в крови</t>
  </si>
  <si>
    <t>Исследование уровня антител IgE к смеси аллергенов "Пищевая панель" RIDA-3 в крови</t>
  </si>
  <si>
    <t xml:space="preserve"> Исследование уровня антител IgE к смеси аллергенов "Респираторная панель" RIDA-2 в крови</t>
  </si>
  <si>
    <t>Исследование уровня антител IgE к смеси аллергенов "Аллерго-скрин"</t>
  </si>
  <si>
    <t>Молекулярная диагностика</t>
  </si>
  <si>
    <t xml:space="preserve"> Определение ДНК вируса Эпштейна-Барр (Epstein - Barr virus) в отделяемом со слизистой оболочки носоглотки методом ПЦР, качественное исследование</t>
  </si>
  <si>
    <t xml:space="preserve"> Определение ДНК вируса Эпштейна-Барр (Epstein - Barr virus) в мазках со слизистой оболочки ротоглотки методом ПЦР, качественное исследование</t>
  </si>
  <si>
    <t xml:space="preserve"> Определение ДНК грибов рода кандида альбиканс (Candida albicans) в отделяемом из цервикального канала методом ПЦР</t>
  </si>
  <si>
    <t xml:space="preserve"> Определение ДНК грибов рода кандида альбиканс (Candida albicans) в отделяемом из уретры методом ПЦР</t>
  </si>
  <si>
    <t xml:space="preserve"> Определение ДНК грибов рода кандида альбиканс (Candida albicans) в отделяемом со слизистой оболочки носоглотки методом ПЦР, качественное исследование</t>
  </si>
  <si>
    <t xml:space="preserve"> Определение ДНК грибов рода кандида альбиканс (Candida albicans) в отделяемом со слизистой оболочки ротоглотки методом ПЦР, качественное исследование</t>
  </si>
  <si>
    <t xml:space="preserve"> Определение ДНК Chlamydophila pneumoniae в мазках со слизистой оболочки носоглотки методом ПЦР</t>
  </si>
  <si>
    <t xml:space="preserve"> Определение ДНК Chlamydophila pneumoniae в мазках со слизистой оболочки ротоглотки методом ПЦР</t>
  </si>
  <si>
    <t xml:space="preserve"> Определение ДНК хламидии трахоматис (Chlamydia trachomatis) в отделяемом из цервикального канала методом ПЦР, качественное исследование</t>
  </si>
  <si>
    <t xml:space="preserve"> Определение ДНК хламидии трахоматис (Chlamydia trachomatis) в отделяемом из уретры методом ПЦР</t>
  </si>
  <si>
    <t xml:space="preserve"> Определение ДНК цитомегаловируса (Cytomegalovirus) в отделяемом из цервикального канала методом ПЦР, качественное исследование</t>
  </si>
  <si>
    <t xml:space="preserve"> Определение ДНК цитомегаловируса (Cytomegalovirus) в отделяемом из уретры методом ПЦР, качественное исследование</t>
  </si>
  <si>
    <t xml:space="preserve"> Определение ДНК цитомегаловируса (Cytomegalovirus) в отделяемом со слизистой оболочки носоглотки методом ПЦР, качественное исследование</t>
  </si>
  <si>
    <t xml:space="preserve"> Определение ДНК цитомегаловируса (Cytomegalovirus) в мазках со слизистой оболочки ротоглотки методом ПЦР, качественное исследование</t>
  </si>
  <si>
    <t xml:space="preserve"> Определение ДНК гарднереллы вагиналис (Gadnerella vaginalis) в отделяемом из цервикального канала методом ПЦР</t>
  </si>
  <si>
    <t>Определение ДНК гарднереллы вагиналис (Gadnerella vaginalis) в отделяемом из уретры методом ПЦР</t>
  </si>
  <si>
    <t xml:space="preserve"> Определение ДНК вируса гепатита B (Hepatitis B virus) в крови методом ПЦР, качественное исследование</t>
  </si>
  <si>
    <t>Определение ДНК вируса гепатита B (Hepatitis B virus) в крови методом ПЦР, количественное исследование</t>
  </si>
  <si>
    <t xml:space="preserve"> Определение РНК вируса гепатита C (Hepatitis C virus) в крови методом ПЦР, качественное исследование</t>
  </si>
  <si>
    <t xml:space="preserve"> Определение РНК вируса гепатита C (Hepatitis C virus) в крови методом ПЦР, количественное исследование</t>
  </si>
  <si>
    <t xml:space="preserve"> Определение ДНК хеликобактер пилори (Helicobacter pylori) в образцах фекалий методом ПЦР</t>
  </si>
  <si>
    <t xml:space="preserve"> Определение ДНК вируса простого герпеса 1 и 2 типов (Herpes simplex virus types 1, 2) в отделяемом из цервикального канала</t>
  </si>
  <si>
    <t xml:space="preserve"> Определение ДНК вируса простого герпеса 1 и 2 типов (Herpes simplex virus types 1, 2) в отделяемом из уретры методом ПЦР</t>
  </si>
  <si>
    <t xml:space="preserve"> Определение ДНК вируса простого герпеса 1 и 2 типов (Herpes simplex virus types 1, 2) в отделяемом со слизистой оболочки носоглотки методом ПЦР, качественное исследование</t>
  </si>
  <si>
    <t>Определение ДНК вируса простого герпеса 1 и 2 типов (Herpes simplex virus types 1, 2) в отделяемом со слизистой оболочки ротоглотки методом ПЦР, качественное исследование</t>
  </si>
  <si>
    <t xml:space="preserve"> Определение ДНК 16 типа вируса папилломы человека (Papilloma virus) в отделяемом из цервикального канала методом ПЦР, качественное исследование</t>
  </si>
  <si>
    <t xml:space="preserve"> Определение ДНК 18 типа вируса папилломы человека (Papilloma virus) в отделяемом из цервикального канала методом ПЦР, качественное исследование</t>
  </si>
  <si>
    <t xml:space="preserve"> Определение ДНК 11, 16, 31, 33, 35, 52, 58, 18, 39, 45, 51, 56, 59, 68 типов вируса папилломы человека (Papilloma virus) в отделяемом из цервикального канала методом ПЦР, количественное исследование</t>
  </si>
  <si>
    <t>Определение ДНК 6, 11, 16, 18, 31, 33, 35, 39, 44, 45, 52, 58, 59, 26, 51, 53, 56, 66, 68, 73, 82 типов вируса папилломы человека (Papilloma virus) в отделяемом из цервикального канала методом ПЦР, количественное исследование</t>
  </si>
  <si>
    <t xml:space="preserve"> Определение ДНК микоплазмы гениталиум (Mycoplasma genitalium) в отделяемом из цервикального канала методом ПЦР, качественное исследование</t>
  </si>
  <si>
    <t xml:space="preserve"> Определение ДНК микоплазмы гениталиум (Mycoplasma genitalium) в отделяемом из уретры методом ПЦР</t>
  </si>
  <si>
    <t xml:space="preserve"> Определение ДНК микоплазмы хоминис (Mycoplasma hominis) в отделяемом из цервикального канала методом ПЦР, качественное исследование</t>
  </si>
  <si>
    <t xml:space="preserve"> Определение ДНК микоплазмы хоминис (Mycoplasma hominis) в отделяемом из уретры методом ПЦР, качественное исследование</t>
  </si>
  <si>
    <t xml:space="preserve"> Определение ДНК Mycoplasma pneumoniae в мазках со слизистой оболочки носоглотки методом ПЦР</t>
  </si>
  <si>
    <t xml:space="preserve"> Определение ДНК Mycoplasma pneumoniae в мазках со слизистой оболочки ротоглотки методом ПЦР</t>
  </si>
  <si>
    <t xml:space="preserve"> Определение ДНК гонококка (Neiseria gonorrhoeae) в отделяемом из цервикального канала методом ПЦР, качественное исследование</t>
  </si>
  <si>
    <t xml:space="preserve"> Определение ДНК гонококка (Neiseria gonorrhoeae) в отделяемом из уретры методом ПЦР, качественное исследование</t>
  </si>
  <si>
    <t xml:space="preserve"> Определение РНК ротавирусов (Rotavirus gr.A, C) в образцах фекалий методом ПЦР</t>
  </si>
  <si>
    <t xml:space="preserve"> Определение ДНК бледной трепонемы (Treponema pallidum) в отделяемом из цервикального канала методом ПЦР, качественное исследование</t>
  </si>
  <si>
    <t xml:space="preserve"> Определение ДНК бледной трепонемы (Treponema pallidum) в отделяемом из уретры методом ПЦР, качественное исследование</t>
  </si>
  <si>
    <t xml:space="preserve"> Определение ДНК трихомонас вагиналис (Trichomonas vaginalis) в отделяемом из цервикального канала методом ПЦР, качественное исследование</t>
  </si>
  <si>
    <t xml:space="preserve"> Определение ДНК трихомонас вагиналис (Trichomonas vaginalis) в отделяемом из уретры методом ПЦР, качественное исследование</t>
  </si>
  <si>
    <t xml:space="preserve"> Определение ДНК уреаплазм (Ureaplasma parvum) в отделяемом из цервикального канала методом ПЦР, качественное исследование</t>
  </si>
  <si>
    <t xml:space="preserve"> Определение ДНК уреаплазм (Ureaplasma parvum) в отделяемом из уретры методом ПЦР, качественное исследование</t>
  </si>
  <si>
    <t xml:space="preserve"> Определение ДНК уреаплазм (Ureaplasma urealyticum) в отделяемом из цервикального канала методом ПЦР, качественное исследование</t>
  </si>
  <si>
    <t xml:space="preserve"> Определение ДНК уреаплазм (Ureaplasma urealyticum) в отделяемом из уретры методом ПЦР, качественное исследование</t>
  </si>
  <si>
    <t>Определение РНК Энтеровируса, Ротавируса, Норовируса, Астровируса (при острых вирусных кишечных инфекциях) в образцах фекалий методом ПЦР</t>
  </si>
  <si>
    <t>Фемофлор-16, молекулярно-биологическое исследование отделяемого из цервикального канала методом ПЦР на микроорганизмы-маркеры бактериального вагиноза</t>
  </si>
  <si>
    <t xml:space="preserve"> Андрофлор: определение ДНК возбудителей инфекций, передаваемых половым путем в отделяемом из уретры методом ПЦР</t>
  </si>
  <si>
    <t>Комплекс - Интимный - оптимальный - анализ мазка у женщин</t>
  </si>
  <si>
    <t>Определение ДНК вируса простого герпеса 1 и 2 типов (Herpes simplex virus types 1, 2) в отделяемом из влагалища методом ПЦР</t>
  </si>
  <si>
    <t>Определение ДНК хламидии трахоматис (Chlamydia trachomatis) в отделяемом из влагалища методом ПЦР, качественное исследование</t>
  </si>
  <si>
    <t>Определение ДНК гонококка (Neiseria gonorrhoeae) в отделяемом из влагалища методом ПЦР, качественное исследование</t>
  </si>
  <si>
    <t>Определение ДНК микоплазмы гениталиум (Mycoplasma genitalium) в отделяемом из влагалища методом ПЦР, качественное исследование</t>
  </si>
  <si>
    <t>Определение ДНК микоплазмы хоминис (Mycoplasma hominis) в отделяемом из влагалища методом ПЦР, качественное исследование</t>
  </si>
  <si>
    <t>Определение ДНК уреаплазм (Ureaplasma parvum) в отделяемом из влагалища методом ПЦР, качественное исследование</t>
  </si>
  <si>
    <t>Определение ДНК уреаплазм (Ureaplasma urealyticum) в отделяемом из влагалища методом ПЦР, качественное исследование</t>
  </si>
  <si>
    <t>Определение ДНК трихомонас вагиналис (Trichomonas vaginalis) в отделяемом из влагалища методом ПЦР, качественное исследование</t>
  </si>
  <si>
    <t>Определение ДНК грибов рода кандида альбиканс (Candida albicans) в отделяемом из влагалища методом ПЦР, качественное исследование</t>
  </si>
  <si>
    <t>Определение ДНК гарднереллы вагиналис (Gadnerella vaginalis) во влагалищном отделяемом методом ПЦР</t>
  </si>
  <si>
    <t>Определение ДНК 6, 11, 16, 18, 31, 33, 35, 39, 45, 51, 52, 56, 58, 59, 68 типов (результат индивидуально/по группе типов) вируса папилломы человека (Papilloma virus) в отделяемом из влагалища методом ПЦР, количественное исследование</t>
  </si>
  <si>
    <t>Определение ДНК вируса простого герпеса 1 и 2 типов (Herpes simplex virus types 1, 2) в отделяемом из уретры методом ПЦР</t>
  </si>
  <si>
    <t>Определение ДНК хламидии трахоматис (Chlamydia trachomatis) в отделяемом из уретры методом ПЦР</t>
  </si>
  <si>
    <t>Определение ДНК гонококка (Neiseria gonorrhoeae) в отделяемом из уретры методом ПЦР, качественное исследование</t>
  </si>
  <si>
    <t>Определение ДНК микоплазмы гениталиум (Mycoplasma genitalium) в отделяемом из уретры методом ПЦР</t>
  </si>
  <si>
    <t>Определение ДНК микоплазмы хоминис (Mycoplasma hominis) в отделяемом из уретры методом ПЦР, качественное исследование</t>
  </si>
  <si>
    <t>Определение ДНК уреаплазм (Ureaplasma parvum) в отделяемом из уретры методом ПЦР, качественное исследование</t>
  </si>
  <si>
    <t>Определение ДНК уреаплазм (Ureaplasma urealyticum) в отделяемом из уретры методом ПЦР, качественное исследование</t>
  </si>
  <si>
    <t>Определение ДНК трихомонас вагиналис (Trichomonas vaginalis) в отделяемом из уретры методом ПЦР, качественное исследование</t>
  </si>
  <si>
    <t>Определение ДНК/РНК возбудителей клещевых инфекций: клещевого энцефалита, боррелиоза (болезнь Лайма), анаплазмоза, эрлихиоза методом ПЦР ( клещ)</t>
  </si>
  <si>
    <t>Определение ДНК/РНК возбудителей клещевых инфекций: клещевого энцефалита, боррелиоза (болезнь Лайма), анаплазмоза, эрлихиоза методом ПЦР (кровь)</t>
  </si>
  <si>
    <t>Микробиологические исследования</t>
  </si>
  <si>
    <t xml:space="preserve"> Исследование микробиоценоза кишечника (дисбактериоз) культуральными методами</t>
  </si>
  <si>
    <t xml:space="preserve"> Микробиологическое (культуральное) исследование кала на микроорганизмы рода сальмонелла (Salmonella spp.) и шигелла (Shigella spp.)</t>
  </si>
  <si>
    <t xml:space="preserve"> Микробиологическое (культуральное) исследование кала на аэробные и факультативно-анаэробные микроорганизмы</t>
  </si>
  <si>
    <t xml:space="preserve"> Микробиологическое (культуральное) исследование отделяемого из цервикального канала на аэробные и факультативно-анаэробные микроорганизмы</t>
  </si>
  <si>
    <t xml:space="preserve"> Микробиологическое (культуральное) исследование мочи на аэробные и факультативно-анаэробные условно-патогенные микроорганизмы</t>
  </si>
  <si>
    <t>Микробиологическое (культуральное) исследование отделяемого из уретры на аэробные и факультативно-анаэробные микроорганизмы</t>
  </si>
  <si>
    <t>Микробиологическое (культуральное) исследование отделяемого со слизистой оболочки носоглотки на аэробные и факультативно-анаэробные микроорганизмы</t>
  </si>
  <si>
    <t>Микробиологическое (культуральное) исследование отделяемого со слизистой оболочки зева на аэробные и факультативно-анаэробные микроорганизмы</t>
  </si>
  <si>
    <t xml:space="preserve"> Микробиологическое (культуральное) исследование мокроты/лаважной жидкости на аэробные и факультативно-анаэробные микроорганизмы</t>
  </si>
  <si>
    <t xml:space="preserve"> Микробиологическое (культуральное) исследование отделяемого конъюнктивы правого глаза на аэробные и факультативно-анаэробные микроорганизмы</t>
  </si>
  <si>
    <t xml:space="preserve"> Микробиологическое (культуральное) исследование отделяемого конъюнктивы левого глаза на аэробные и факультативно-анаэробные микроорганизмы</t>
  </si>
  <si>
    <t>Микробиологическое (культуральное) исследование отделяемого из правого уха на аэробные и факультативно-анаэробные микроорганизмы</t>
  </si>
  <si>
    <t xml:space="preserve"> Микробиологическое (культуральное) исследование отделяемого из левого уха на аэробные и факультативно-анаэробные микроорганизмы
</t>
  </si>
  <si>
    <t>Микробиологическое (культуральное) исследование отделяемого из ротоглотки на палочку дифтерии (Corinebacterium diphtheriae)</t>
  </si>
  <si>
    <t>Микробиологическое (культуральное) исследование отделяемого со слизистой оболочки носа на палочку дифтерии (Corynebacterium diphtheriae)</t>
  </si>
  <si>
    <t>Микробиологическое (культуральное) исследование отделяемого со слизистой оболочки носоглотки на золотистый стафилококк (Staphylococcus aureus) без определения чувствительности к антибактериальным препаратам</t>
  </si>
  <si>
    <t>Микробиологическое (культуральное) исследование отделяемого из ротоглотки на золотистый стафилококк (Staphylococcus aureus) без определения чувствительности к антибактериальным препаратам</t>
  </si>
  <si>
    <t>Цитологические, морфологические и гистохимические исследования</t>
  </si>
  <si>
    <t>Цитологическое исследование микропрепарата соскоба из шейки матки, цервикального канала, влагалища с окраской по Папаниколау методом жидкостной цитологии (Рар-тест)</t>
  </si>
  <si>
    <t>Цитологическое исследование микропрепарата соскоба из шейки матки, цервикального канала, влагалища с окраской по Папаниколау (материал взят на стекло)</t>
  </si>
  <si>
    <t xml:space="preserve"> Онкопротеин p16ink4a в цитологических препаратах</t>
  </si>
  <si>
    <t>Аутоиммунные заболевания</t>
  </si>
  <si>
    <t xml:space="preserve"> Определение уровня антинуклеарного фактора на HEp-2 клеточной линии (нРИФ) в крови</t>
  </si>
  <si>
    <t xml:space="preserve"> Определение содержания антител класса G (IgG) к кардиолипину в крови</t>
  </si>
  <si>
    <t xml:space="preserve"> Определение содержания антител класса M (IgM) к кардиолипину в крови</t>
  </si>
  <si>
    <t>Определение содержания антител к рецептору тиреотропного гормона (ТТГ) в крови</t>
  </si>
  <si>
    <t xml:space="preserve"> Определение содержания суммарных антител к антигенам спермальной жидкости в крови</t>
  </si>
  <si>
    <t xml:space="preserve"> Определение содержания антител к тироглобулину в сыворотке крови</t>
  </si>
  <si>
    <t xml:space="preserve"> Определение содержания антител к тиреопероксидазе в крови</t>
  </si>
  <si>
    <t xml:space="preserve"> Определение содержания антинуклеарных антител (ANA-скрининг)</t>
  </si>
  <si>
    <t>Комплекс -Диагностика вторичного антифосфолипидного синдрома</t>
  </si>
  <si>
    <t>Определение содержания ревматоидного фактора в крови</t>
  </si>
  <si>
    <t>Определение содержания антител к циклическому цитрулиновому пептиду (анти-CCP) в крови</t>
  </si>
  <si>
    <t>Наименование закупки: Оказание медицинских услуг по проведению лабораторных исследований</t>
  </si>
  <si>
    <t xml:space="preserve">                           (должность)</t>
  </si>
  <si>
    <t xml:space="preserve">                                (должность)</t>
  </si>
  <si>
    <t xml:space="preserve"> Ведущий специалист бюро контроля цен отдела 908    _____________________________ Л.А. Сальникова</t>
  </si>
  <si>
    <t>Комплекс - Интимный - оптимальный - анализ мазка у мужщин</t>
  </si>
  <si>
    <t>Микробиологическое (культуральное) исследование отделяемого из влагалища на аэробные и факультативно-анаэробные микроорганизмы</t>
  </si>
  <si>
    <t>Определение содержания антител класса M (IgM) к кардиолипину в крови</t>
  </si>
  <si>
    <t>Определение антител к бледной трепонеме (Treponema pallidum) в крови</t>
  </si>
  <si>
    <t>Определение содержания антител класса G (IgG) к кардиолипину в крови</t>
  </si>
  <si>
    <t>Коммерческое предложение б/н от 26.08.2024</t>
  </si>
  <si>
    <t>Коммерческое предложение № 261 от 28.08.2024</t>
  </si>
  <si>
    <t xml:space="preserve">включая все налоги, сборы и обязательные платежи </t>
  </si>
  <si>
    <t>Дата подготовки обоснования НМЦ:  03.09.2024</t>
  </si>
  <si>
    <t>к обоснованию № 2/803 от 03.09.2024</t>
  </si>
  <si>
    <t>Цена за единицу, руб.,                включая все налоги, сборы и обязательные платежи</t>
  </si>
  <si>
    <t xml:space="preserve"> И. о. начальника бюро контроля цен отдела 908   ____________________________________ Л. П. Тимофеева</t>
  </si>
  <si>
    <t>Информация о запросах ценовых предложений (коммерческих предложений) от 21.08.2024 № 833/577 в адрес различных поставщиков (шести)</t>
  </si>
  <si>
    <t>____________Л. П. Тимофеева</t>
  </si>
  <si>
    <t>Наименование товара(услуги)</t>
  </si>
  <si>
    <r>
      <t>Расчет НМЦ №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2/803 от 03.09.2024: НМЦ (договора) одной услуги устанавливается инициатором закупки в приложении № 1, как среднее значение среди представленных источников ценовой информации,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</si>
</sst>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#,##0.00000"/>
    <numFmt numFmtId="166" formatCode="0.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</cellStyleXfs>
  <cellXfs count="103">
    <xf numFmtId="0" fontId="0" fillId="0" borderId="0" xfId="0"/>
    <xf numFmtId="0" fontId="3" fillId="0" borderId="2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Fill="1"/>
    <xf numFmtId="0" fontId="8" fillId="0" borderId="0" xfId="0" applyFont="1" applyFill="1" applyAlignment="1"/>
    <xf numFmtId="165" fontId="8" fillId="0" borderId="0" xfId="0" applyNumberFormat="1" applyFont="1" applyFill="1" applyAlignment="1"/>
    <xf numFmtId="165" fontId="8" fillId="0" borderId="0" xfId="0" applyNumberFormat="1" applyFont="1" applyFill="1"/>
    <xf numFmtId="166" fontId="8" fillId="0" borderId="0" xfId="0" applyNumberFormat="1" applyFont="1" applyFill="1"/>
    <xf numFmtId="0" fontId="8" fillId="0" borderId="0" xfId="0" applyFont="1" applyFill="1" applyAlignment="1">
      <alignment horizontal="left"/>
    </xf>
    <xf numFmtId="0" fontId="11" fillId="0" borderId="0" xfId="0" applyFont="1"/>
    <xf numFmtId="0" fontId="8" fillId="2" borderId="0" xfId="0" applyFont="1" applyFill="1" applyBorder="1"/>
    <xf numFmtId="0" fontId="6" fillId="0" borderId="0" xfId="0" applyFont="1"/>
    <xf numFmtId="4" fontId="3" fillId="2" borderId="19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15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12" fillId="0" borderId="0" xfId="0" applyFont="1"/>
    <xf numFmtId="0" fontId="12" fillId="2" borderId="2" xfId="0" applyFont="1" applyFill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3" fillId="0" borderId="0" xfId="0" applyFont="1"/>
    <xf numFmtId="0" fontId="13" fillId="0" borderId="0" xfId="0" applyFont="1" applyAlignment="1">
      <alignment horizontal="center"/>
    </xf>
    <xf numFmtId="0" fontId="6" fillId="0" borderId="0" xfId="0" applyFont="1" applyFill="1"/>
    <xf numFmtId="0" fontId="17" fillId="0" borderId="0" xfId="0" applyFont="1" applyFill="1"/>
    <xf numFmtId="0" fontId="6" fillId="0" borderId="0" xfId="0" applyFont="1" applyFill="1" applyAlignment="1">
      <alignment horizontal="center"/>
    </xf>
    <xf numFmtId="4" fontId="8" fillId="0" borderId="35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wrapText="1"/>
    </xf>
    <xf numFmtId="4" fontId="17" fillId="0" borderId="0" xfId="0" applyNumberFormat="1" applyFont="1" applyFill="1" applyAlignment="1">
      <alignment wrapText="1"/>
    </xf>
    <xf numFmtId="4" fontId="6" fillId="0" borderId="0" xfId="0" applyNumberFormat="1" applyFont="1" applyFill="1" applyAlignment="1"/>
    <xf numFmtId="4" fontId="18" fillId="0" borderId="0" xfId="0" applyNumberFormat="1" applyFont="1"/>
    <xf numFmtId="0" fontId="18" fillId="0" borderId="0" xfId="0" applyFo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center"/>
    </xf>
    <xf numFmtId="4" fontId="3" fillId="2" borderId="26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top"/>
    </xf>
    <xf numFmtId="0" fontId="3" fillId="0" borderId="18" xfId="0" applyFont="1" applyBorder="1" applyAlignment="1">
      <alignment horizontal="center" vertical="top"/>
    </xf>
    <xf numFmtId="0" fontId="3" fillId="0" borderId="6" xfId="0" applyFont="1" applyFill="1" applyBorder="1" applyAlignment="1">
      <alignment vertical="center" wrapText="1"/>
    </xf>
    <xf numFmtId="4" fontId="3" fillId="0" borderId="19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top"/>
    </xf>
    <xf numFmtId="0" fontId="3" fillId="0" borderId="1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" fontId="8" fillId="0" borderId="37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top"/>
    </xf>
    <xf numFmtId="0" fontId="3" fillId="0" borderId="15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16" xfId="0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14" fontId="12" fillId="0" borderId="28" xfId="0" applyNumberFormat="1" applyFont="1" applyBorder="1" applyAlignment="1">
      <alignment horizontal="left" vertical="top" wrapText="1"/>
    </xf>
    <xf numFmtId="14" fontId="12" fillId="0" borderId="12" xfId="0" applyNumberFormat="1" applyFont="1" applyBorder="1" applyAlignment="1">
      <alignment horizontal="left" vertical="top" wrapText="1"/>
    </xf>
    <xf numFmtId="14" fontId="12" fillId="0" borderId="8" xfId="0" applyNumberFormat="1" applyFont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20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2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2" fillId="0" borderId="22" xfId="0" applyFont="1" applyBorder="1" applyAlignment="1">
      <alignment vertical="top" wrapText="1"/>
    </xf>
    <xf numFmtId="0" fontId="12" fillId="0" borderId="27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24" xfId="0" applyFont="1" applyBorder="1" applyAlignment="1">
      <alignment horizontal="left" vertical="top" wrapText="1"/>
    </xf>
    <xf numFmtId="0" fontId="12" fillId="0" borderId="28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0" fontId="12" fillId="2" borderId="22" xfId="0" applyFont="1" applyFill="1" applyBorder="1" applyAlignment="1">
      <alignment horizontal="left" vertical="top" wrapText="1"/>
    </xf>
    <xf numFmtId="0" fontId="12" fillId="0" borderId="9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 vertical="center"/>
    </xf>
    <xf numFmtId="0" fontId="4" fillId="0" borderId="29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2 2" xfId="4"/>
    <cellStyle name="Обычный 5" xfId="5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99FFCC"/>
      <color rgb="FFCCFF66"/>
      <color rgb="FFFFFFCC"/>
      <color rgb="FFCCFF99"/>
      <color rgb="FFFFCC66"/>
      <color rgb="FFFFCC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66675</xdr:colOff>
      <xdr:row>48</xdr:row>
      <xdr:rowOff>66675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72275" cy="921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11</xdr:col>
      <xdr:colOff>142875</xdr:colOff>
      <xdr:row>99</xdr:row>
      <xdr:rowOff>123825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34500"/>
          <a:ext cx="6848475" cy="9648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11</xdr:col>
      <xdr:colOff>28575</xdr:colOff>
      <xdr:row>150</xdr:row>
      <xdr:rowOff>114300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00"/>
          <a:ext cx="6734175" cy="963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151</xdr:row>
      <xdr:rowOff>0</xdr:rowOff>
    </xdr:from>
    <xdr:to>
      <xdr:col>11</xdr:col>
      <xdr:colOff>28575</xdr:colOff>
      <xdr:row>200</xdr:row>
      <xdr:rowOff>85725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765500"/>
          <a:ext cx="6734175" cy="942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201</xdr:row>
      <xdr:rowOff>0</xdr:rowOff>
    </xdr:from>
    <xdr:to>
      <xdr:col>10</xdr:col>
      <xdr:colOff>409575</xdr:colOff>
      <xdr:row>250</xdr:row>
      <xdr:rowOff>66675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290500"/>
          <a:ext cx="6505575" cy="9401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251</xdr:row>
      <xdr:rowOff>0</xdr:rowOff>
    </xdr:from>
    <xdr:to>
      <xdr:col>10</xdr:col>
      <xdr:colOff>523875</xdr:colOff>
      <xdr:row>300</xdr:row>
      <xdr:rowOff>85725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815500"/>
          <a:ext cx="6619875" cy="942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301</xdr:row>
      <xdr:rowOff>0</xdr:rowOff>
    </xdr:from>
    <xdr:to>
      <xdr:col>11</xdr:col>
      <xdr:colOff>28575</xdr:colOff>
      <xdr:row>350</xdr:row>
      <xdr:rowOff>133350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340500"/>
          <a:ext cx="6734175" cy="946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351</xdr:row>
      <xdr:rowOff>0</xdr:rowOff>
    </xdr:from>
    <xdr:to>
      <xdr:col>10</xdr:col>
      <xdr:colOff>600075</xdr:colOff>
      <xdr:row>399</xdr:row>
      <xdr:rowOff>85725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865500"/>
          <a:ext cx="6696075" cy="922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400</xdr:row>
      <xdr:rowOff>0</xdr:rowOff>
    </xdr:from>
    <xdr:to>
      <xdr:col>10</xdr:col>
      <xdr:colOff>447675</xdr:colOff>
      <xdr:row>451</xdr:row>
      <xdr:rowOff>9525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00"/>
          <a:ext cx="6543675" cy="972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452</xdr:row>
      <xdr:rowOff>0</xdr:rowOff>
    </xdr:from>
    <xdr:to>
      <xdr:col>10</xdr:col>
      <xdr:colOff>561975</xdr:colOff>
      <xdr:row>502</xdr:row>
      <xdr:rowOff>142875</xdr:rowOff>
    </xdr:to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106000"/>
          <a:ext cx="6657975" cy="9667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503</xdr:row>
      <xdr:rowOff>0</xdr:rowOff>
    </xdr:from>
    <xdr:to>
      <xdr:col>11</xdr:col>
      <xdr:colOff>28575</xdr:colOff>
      <xdr:row>553</xdr:row>
      <xdr:rowOff>38100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821500"/>
          <a:ext cx="6734175" cy="9563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553</xdr:row>
      <xdr:rowOff>0</xdr:rowOff>
    </xdr:from>
    <xdr:to>
      <xdr:col>10</xdr:col>
      <xdr:colOff>600075</xdr:colOff>
      <xdr:row>604</xdr:row>
      <xdr:rowOff>9525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346500"/>
          <a:ext cx="6696075" cy="972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N75"/>
  <sheetViews>
    <sheetView tabSelected="1" zoomScaleNormal="100" workbookViewId="0">
      <selection activeCell="B21" sqref="B21:I21"/>
    </sheetView>
  </sheetViews>
  <sheetFormatPr defaultRowHeight="21" customHeight="1" x14ac:dyDescent="0.25"/>
  <cols>
    <col min="1" max="1" width="6.42578125" customWidth="1"/>
    <col min="2" max="2" width="4" customWidth="1"/>
    <col min="3" max="3" width="15.140625" customWidth="1"/>
    <col min="4" max="4" width="8.42578125" customWidth="1"/>
    <col min="5" max="5" width="11" customWidth="1"/>
    <col min="6" max="6" width="13.7109375" customWidth="1"/>
    <col min="7" max="7" width="15.28515625" customWidth="1"/>
    <col min="9" max="9" width="14.5703125" customWidth="1"/>
    <col min="10" max="10" width="5" customWidth="1"/>
    <col min="11" max="11" width="9.140625" customWidth="1"/>
  </cols>
  <sheetData>
    <row r="1" spans="2:14" ht="18.75" x14ac:dyDescent="0.3">
      <c r="B1" s="14"/>
      <c r="C1" s="14"/>
      <c r="D1" s="14"/>
      <c r="E1" s="14"/>
      <c r="F1" s="85" t="s">
        <v>3</v>
      </c>
      <c r="G1" s="85"/>
      <c r="H1" s="85"/>
      <c r="I1" s="85"/>
      <c r="J1" s="19"/>
      <c r="K1" s="14"/>
      <c r="L1" s="14"/>
      <c r="M1" s="14"/>
      <c r="N1" s="14"/>
    </row>
    <row r="2" spans="2:14" ht="18.75" x14ac:dyDescent="0.3">
      <c r="B2" s="14"/>
      <c r="C2" s="14"/>
      <c r="D2" s="14"/>
      <c r="E2" s="14"/>
      <c r="F2" s="85" t="s">
        <v>4</v>
      </c>
      <c r="G2" s="85"/>
      <c r="H2" s="85"/>
      <c r="I2" s="85"/>
      <c r="J2" s="19"/>
      <c r="K2" s="14"/>
      <c r="L2" s="14"/>
      <c r="M2" s="14"/>
      <c r="N2" s="14"/>
    </row>
    <row r="3" spans="2:14" ht="18.75" x14ac:dyDescent="0.3">
      <c r="B3" s="14"/>
      <c r="C3" s="14"/>
      <c r="D3" s="14"/>
      <c r="E3" s="14"/>
      <c r="F3" s="85" t="s">
        <v>5</v>
      </c>
      <c r="G3" s="85"/>
      <c r="H3" s="85"/>
      <c r="I3" s="85"/>
      <c r="J3" s="19"/>
      <c r="K3" s="14"/>
      <c r="L3" s="14"/>
      <c r="M3" s="14"/>
      <c r="N3" s="14"/>
    </row>
    <row r="4" spans="2:14" ht="22.5" customHeight="1" x14ac:dyDescent="0.3">
      <c r="B4" s="14"/>
      <c r="C4" s="14"/>
      <c r="D4" s="14"/>
      <c r="E4" s="14"/>
      <c r="F4" s="85" t="s">
        <v>6</v>
      </c>
      <c r="G4" s="85"/>
      <c r="H4" s="85"/>
      <c r="I4" s="85"/>
      <c r="J4" s="19"/>
      <c r="K4" s="14"/>
      <c r="L4" s="14"/>
      <c r="M4" s="14"/>
      <c r="N4" s="14"/>
    </row>
    <row r="5" spans="2:14" ht="18.75" x14ac:dyDescent="0.3">
      <c r="B5" s="14"/>
      <c r="C5" s="14"/>
      <c r="D5" s="14"/>
      <c r="E5" s="14"/>
      <c r="F5" s="85" t="s">
        <v>7</v>
      </c>
      <c r="G5" s="85"/>
      <c r="H5" s="85"/>
      <c r="I5" s="85"/>
      <c r="J5" s="19"/>
      <c r="K5" s="14"/>
      <c r="L5" s="14"/>
      <c r="M5" s="14"/>
      <c r="N5" s="14"/>
    </row>
    <row r="6" spans="2:14" ht="18.75" x14ac:dyDescent="0.3">
      <c r="B6" s="14"/>
      <c r="C6" s="14"/>
      <c r="D6" s="14"/>
      <c r="E6" s="14"/>
      <c r="F6" s="86" t="s">
        <v>8</v>
      </c>
      <c r="G6" s="86"/>
      <c r="H6" s="86"/>
      <c r="I6" s="86"/>
      <c r="J6" s="20"/>
      <c r="K6" s="14"/>
      <c r="L6" s="14"/>
      <c r="M6" s="14"/>
      <c r="N6" s="14"/>
    </row>
    <row r="7" spans="2:14" ht="18.75" x14ac:dyDescent="0.3">
      <c r="B7" s="14"/>
      <c r="C7" s="14"/>
      <c r="D7" s="14"/>
      <c r="E7" s="14"/>
      <c r="F7" s="86" t="s">
        <v>9</v>
      </c>
      <c r="G7" s="86"/>
      <c r="H7" s="86"/>
      <c r="I7" s="86"/>
      <c r="J7" s="14"/>
      <c r="K7" s="14"/>
      <c r="L7" s="14"/>
      <c r="M7" s="14"/>
      <c r="N7" s="14"/>
    </row>
    <row r="8" spans="2:14" ht="18.75" x14ac:dyDescent="0.3">
      <c r="B8" s="14"/>
      <c r="C8" s="14"/>
      <c r="D8" s="14"/>
      <c r="E8" s="14"/>
      <c r="F8" s="21"/>
      <c r="G8" s="21"/>
      <c r="H8" s="21"/>
      <c r="I8" s="21"/>
      <c r="J8" s="14"/>
      <c r="K8" s="14"/>
      <c r="L8" s="14"/>
      <c r="M8" s="14"/>
      <c r="N8" s="14"/>
    </row>
    <row r="9" spans="2:14" ht="18.75" x14ac:dyDescent="0.3">
      <c r="B9" s="87" t="s">
        <v>10</v>
      </c>
      <c r="C9" s="87"/>
      <c r="D9" s="87"/>
      <c r="E9" s="87"/>
      <c r="F9" s="87"/>
      <c r="G9" s="87"/>
      <c r="H9" s="87"/>
      <c r="I9" s="87"/>
      <c r="J9" s="14"/>
      <c r="K9" s="14"/>
      <c r="L9" s="14"/>
      <c r="M9" s="14"/>
      <c r="N9" s="14"/>
    </row>
    <row r="10" spans="2:14" ht="42" customHeight="1" x14ac:dyDescent="0.3">
      <c r="B10" s="88" t="s">
        <v>11</v>
      </c>
      <c r="C10" s="88"/>
      <c r="D10" s="88"/>
      <c r="E10" s="88"/>
      <c r="F10" s="88"/>
      <c r="G10" s="88"/>
      <c r="H10" s="88"/>
      <c r="I10" s="88"/>
      <c r="J10" s="14"/>
      <c r="K10" s="14"/>
      <c r="L10" s="14"/>
      <c r="M10" s="14"/>
      <c r="N10" s="14"/>
    </row>
    <row r="11" spans="2:14" ht="40.5" customHeight="1" x14ac:dyDescent="0.3">
      <c r="B11" s="82" t="s">
        <v>341</v>
      </c>
      <c r="C11" s="83"/>
      <c r="D11" s="83"/>
      <c r="E11" s="83"/>
      <c r="F11" s="83"/>
      <c r="G11" s="83"/>
      <c r="H11" s="83"/>
      <c r="I11" s="84"/>
      <c r="J11" s="14"/>
      <c r="K11" s="14"/>
      <c r="L11" s="14"/>
      <c r="M11" s="14"/>
      <c r="N11" s="14"/>
    </row>
    <row r="12" spans="2:14" ht="37.5" customHeight="1" x14ac:dyDescent="0.3">
      <c r="B12" s="82" t="s">
        <v>12</v>
      </c>
      <c r="C12" s="83"/>
      <c r="D12" s="83"/>
      <c r="E12" s="83"/>
      <c r="F12" s="83"/>
      <c r="G12" s="83"/>
      <c r="H12" s="83"/>
      <c r="I12" s="84"/>
      <c r="J12" s="14"/>
      <c r="K12" s="14"/>
      <c r="L12" s="14"/>
      <c r="M12" s="14"/>
      <c r="N12" s="14"/>
    </row>
    <row r="13" spans="2:14" ht="36.75" customHeight="1" x14ac:dyDescent="0.3">
      <c r="B13" s="82" t="s">
        <v>13</v>
      </c>
      <c r="C13" s="83"/>
      <c r="D13" s="83"/>
      <c r="E13" s="83"/>
      <c r="F13" s="83"/>
      <c r="G13" s="83"/>
      <c r="H13" s="83"/>
      <c r="I13" s="84"/>
      <c r="J13" s="14"/>
      <c r="K13" s="14"/>
      <c r="L13" s="14"/>
      <c r="M13" s="14"/>
      <c r="N13" s="14"/>
    </row>
    <row r="14" spans="2:14" ht="18.75" customHeight="1" x14ac:dyDescent="0.3">
      <c r="B14" s="67" t="s">
        <v>14</v>
      </c>
      <c r="C14" s="67"/>
      <c r="D14" s="67"/>
      <c r="E14" s="67"/>
      <c r="F14" s="67"/>
      <c r="G14" s="67"/>
      <c r="H14" s="67"/>
      <c r="I14" s="67"/>
      <c r="J14" s="14"/>
      <c r="K14" s="14"/>
      <c r="L14" s="14"/>
      <c r="M14" s="14"/>
      <c r="N14" s="14"/>
    </row>
    <row r="15" spans="2:14" s="12" customFormat="1" ht="43.5" customHeight="1" x14ac:dyDescent="0.3">
      <c r="B15" s="68" t="s">
        <v>357</v>
      </c>
      <c r="C15" s="69"/>
      <c r="D15" s="69"/>
      <c r="E15" s="69"/>
      <c r="F15" s="69"/>
      <c r="G15" s="69"/>
      <c r="H15" s="69"/>
      <c r="I15" s="70"/>
      <c r="J15" s="22"/>
      <c r="K15" s="22"/>
      <c r="L15" s="22"/>
      <c r="M15" s="22"/>
      <c r="N15" s="22"/>
    </row>
    <row r="16" spans="2:14" s="12" customFormat="1" ht="19.5" customHeight="1" x14ac:dyDescent="0.3">
      <c r="B16" s="71" t="s">
        <v>15</v>
      </c>
      <c r="C16" s="72"/>
      <c r="D16" s="72"/>
      <c r="E16" s="72"/>
      <c r="F16" s="72"/>
      <c r="G16" s="72"/>
      <c r="H16" s="72"/>
      <c r="I16" s="73"/>
      <c r="J16" s="22"/>
      <c r="K16" s="22"/>
      <c r="L16" s="22"/>
      <c r="M16" s="22"/>
      <c r="N16" s="22"/>
    </row>
    <row r="17" spans="2:14" s="12" customFormat="1" ht="23.25" customHeight="1" x14ac:dyDescent="0.3">
      <c r="B17" s="23" t="s">
        <v>16</v>
      </c>
      <c r="C17" s="80" t="s">
        <v>350</v>
      </c>
      <c r="D17" s="80"/>
      <c r="E17" s="80"/>
      <c r="F17" s="80"/>
      <c r="G17" s="80"/>
      <c r="H17" s="80"/>
      <c r="I17" s="81"/>
      <c r="J17" s="22"/>
      <c r="K17" s="22"/>
      <c r="L17" s="22"/>
      <c r="M17" s="22"/>
      <c r="N17" s="22"/>
    </row>
    <row r="18" spans="2:14" s="12" customFormat="1" ht="23.25" customHeight="1" x14ac:dyDescent="0.3">
      <c r="B18" s="24" t="s">
        <v>17</v>
      </c>
      <c r="C18" s="80" t="s">
        <v>350</v>
      </c>
      <c r="D18" s="80"/>
      <c r="E18" s="80"/>
      <c r="F18" s="80"/>
      <c r="G18" s="80"/>
      <c r="H18" s="80"/>
      <c r="I18" s="81"/>
      <c r="J18" s="22"/>
      <c r="K18" s="22"/>
      <c r="L18" s="22"/>
      <c r="M18" s="22"/>
      <c r="N18" s="22"/>
    </row>
    <row r="19" spans="2:14" s="12" customFormat="1" ht="23.25" customHeight="1" x14ac:dyDescent="0.3">
      <c r="B19" s="24" t="s">
        <v>18</v>
      </c>
      <c r="C19" s="80" t="s">
        <v>351</v>
      </c>
      <c r="D19" s="80"/>
      <c r="E19" s="80"/>
      <c r="F19" s="80"/>
      <c r="G19" s="80"/>
      <c r="H19" s="80"/>
      <c r="I19" s="81"/>
      <c r="J19" s="22"/>
      <c r="K19" s="22"/>
      <c r="L19" s="22"/>
      <c r="M19" s="22"/>
      <c r="N19" s="22"/>
    </row>
    <row r="20" spans="2:14" s="12" customFormat="1" ht="58.5" customHeight="1" x14ac:dyDescent="0.3">
      <c r="B20" s="74" t="s">
        <v>360</v>
      </c>
      <c r="C20" s="75"/>
      <c r="D20" s="75"/>
      <c r="E20" s="75"/>
      <c r="F20" s="75"/>
      <c r="G20" s="75"/>
      <c r="H20" s="75"/>
      <c r="I20" s="76"/>
      <c r="J20" s="22"/>
      <c r="K20" s="22"/>
      <c r="L20" s="22"/>
      <c r="M20" s="22"/>
      <c r="N20" s="22"/>
    </row>
    <row r="21" spans="2:14" s="22" customFormat="1" ht="23.25" customHeight="1" x14ac:dyDescent="0.3">
      <c r="B21" s="77" t="s">
        <v>352</v>
      </c>
      <c r="C21" s="78"/>
      <c r="D21" s="78"/>
      <c r="E21" s="78"/>
      <c r="F21" s="78"/>
      <c r="G21" s="78"/>
      <c r="H21" s="78"/>
      <c r="I21" s="79"/>
    </row>
    <row r="22" spans="2:14" s="12" customFormat="1" ht="18.75" x14ac:dyDescent="0.3">
      <c r="B22" s="62" t="s">
        <v>353</v>
      </c>
      <c r="C22" s="63"/>
      <c r="D22" s="63"/>
      <c r="E22" s="63"/>
      <c r="F22" s="63"/>
      <c r="G22" s="63"/>
      <c r="H22" s="63"/>
      <c r="I22" s="64"/>
      <c r="J22" s="22"/>
      <c r="K22" s="22"/>
      <c r="L22" s="22"/>
      <c r="M22" s="22"/>
      <c r="N22" s="22"/>
    </row>
    <row r="23" spans="2:14" s="12" customFormat="1" ht="15" customHeight="1" x14ac:dyDescent="0.3"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2:14" ht="18.75" hidden="1" x14ac:dyDescent="0.3">
      <c r="B24" s="14" t="s">
        <v>19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2:14" ht="18.75" hidden="1" x14ac:dyDescent="0.3">
      <c r="B25" s="14" t="s">
        <v>20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2:14" ht="18.75" hidden="1" x14ac:dyDescent="0.3">
      <c r="B26" s="20" t="s">
        <v>21</v>
      </c>
      <c r="C26" s="20"/>
      <c r="D26" s="20"/>
      <c r="E26" s="20"/>
      <c r="F26" s="14"/>
      <c r="G26" s="61" t="s">
        <v>22</v>
      </c>
      <c r="H26" s="61"/>
      <c r="I26" s="61"/>
      <c r="J26" s="14"/>
      <c r="K26" s="14"/>
      <c r="L26" s="14"/>
      <c r="M26" s="14"/>
      <c r="N26" s="14"/>
    </row>
    <row r="27" spans="2:14" ht="10.5" hidden="1" customHeight="1" x14ac:dyDescent="0.3">
      <c r="B27" s="65" t="s">
        <v>23</v>
      </c>
      <c r="C27" s="65"/>
      <c r="D27" s="65"/>
      <c r="E27" s="65"/>
      <c r="F27" s="25"/>
      <c r="G27" s="65" t="s">
        <v>24</v>
      </c>
      <c r="H27" s="65"/>
      <c r="I27" s="65"/>
      <c r="J27" s="14"/>
      <c r="K27" s="14"/>
      <c r="L27" s="14"/>
      <c r="M27" s="14"/>
      <c r="N27" s="14"/>
    </row>
    <row r="28" spans="2:14" ht="10.5" customHeight="1" x14ac:dyDescent="0.3">
      <c r="B28" s="26"/>
      <c r="C28" s="26"/>
      <c r="D28" s="26"/>
      <c r="E28" s="26"/>
      <c r="F28" s="25"/>
      <c r="G28" s="26"/>
      <c r="H28" s="26"/>
      <c r="I28" s="26"/>
      <c r="J28" s="14"/>
      <c r="K28" s="14"/>
      <c r="L28" s="14"/>
      <c r="M28" s="14"/>
      <c r="N28" s="14"/>
    </row>
    <row r="29" spans="2:14" ht="10.5" customHeight="1" x14ac:dyDescent="0.3">
      <c r="B29" s="26"/>
      <c r="C29" s="26"/>
      <c r="D29" s="26"/>
      <c r="E29" s="26"/>
      <c r="F29" s="25"/>
      <c r="G29" s="26"/>
      <c r="H29" s="26"/>
      <c r="I29" s="26"/>
      <c r="J29" s="14"/>
      <c r="K29" s="14"/>
      <c r="L29" s="14"/>
      <c r="M29" s="14"/>
      <c r="N29" s="14"/>
    </row>
    <row r="30" spans="2:14" ht="10.5" customHeight="1" x14ac:dyDescent="0.3">
      <c r="B30" s="26"/>
      <c r="C30" s="26"/>
      <c r="D30" s="26"/>
      <c r="E30" s="26"/>
      <c r="F30" s="25"/>
      <c r="G30" s="26"/>
      <c r="H30" s="26"/>
      <c r="I30" s="26"/>
      <c r="J30" s="14"/>
      <c r="K30" s="14"/>
      <c r="L30" s="14"/>
      <c r="M30" s="14"/>
      <c r="N30" s="14"/>
    </row>
    <row r="31" spans="2:14" ht="18" hidden="1" customHeight="1" x14ac:dyDescent="0.3">
      <c r="B31" s="14" t="s">
        <v>25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2:14" ht="18" hidden="1" customHeight="1" x14ac:dyDescent="0.3">
      <c r="B32" s="14" t="s">
        <v>20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2:14" ht="18" hidden="1" customHeight="1" x14ac:dyDescent="0.3">
      <c r="B33" s="66" t="s">
        <v>26</v>
      </c>
      <c r="C33" s="66"/>
      <c r="D33" s="66"/>
      <c r="E33" s="66"/>
      <c r="F33" s="14"/>
      <c r="G33" s="14"/>
      <c r="H33" s="14"/>
      <c r="I33" s="14"/>
      <c r="J33" s="14"/>
      <c r="K33" s="14"/>
      <c r="L33" s="14"/>
      <c r="M33" s="14"/>
      <c r="N33" s="14"/>
    </row>
    <row r="34" spans="2:14" ht="21" hidden="1" customHeight="1" x14ac:dyDescent="0.3">
      <c r="B34" s="20" t="s">
        <v>27</v>
      </c>
      <c r="C34" s="20"/>
      <c r="D34" s="20"/>
      <c r="E34" s="20"/>
      <c r="F34" s="14"/>
      <c r="G34" s="61" t="s">
        <v>28</v>
      </c>
      <c r="H34" s="61"/>
      <c r="I34" s="61"/>
      <c r="J34" s="14"/>
      <c r="K34" s="14"/>
      <c r="L34" s="14"/>
      <c r="M34" s="14"/>
      <c r="N34" s="14"/>
    </row>
    <row r="35" spans="2:14" ht="10.5" hidden="1" customHeight="1" x14ac:dyDescent="0.3">
      <c r="B35" s="65" t="s">
        <v>23</v>
      </c>
      <c r="C35" s="65"/>
      <c r="D35" s="65"/>
      <c r="E35" s="65"/>
      <c r="F35" s="25"/>
      <c r="G35" s="65" t="s">
        <v>24</v>
      </c>
      <c r="H35" s="65"/>
      <c r="I35" s="65"/>
      <c r="J35" s="14"/>
      <c r="K35" s="14"/>
      <c r="L35" s="14"/>
      <c r="M35" s="14"/>
      <c r="N35" s="14"/>
    </row>
    <row r="36" spans="2:14" ht="10.5" hidden="1" customHeight="1" x14ac:dyDescent="0.3">
      <c r="B36" s="26"/>
      <c r="C36" s="26"/>
      <c r="D36" s="26"/>
      <c r="E36" s="26"/>
      <c r="F36" s="25"/>
      <c r="G36" s="26"/>
      <c r="H36" s="26"/>
      <c r="I36" s="26"/>
      <c r="J36" s="14"/>
      <c r="K36" s="14"/>
      <c r="L36" s="14"/>
      <c r="M36" s="14"/>
      <c r="N36" s="14"/>
    </row>
    <row r="37" spans="2:14" ht="18.75" hidden="1" x14ac:dyDescent="0.3">
      <c r="B37" s="14" t="s">
        <v>19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2:14" ht="18.75" hidden="1" x14ac:dyDescent="0.3">
      <c r="B38" s="14" t="s">
        <v>20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2:14" ht="18.75" hidden="1" x14ac:dyDescent="0.3">
      <c r="B39" s="20" t="s">
        <v>21</v>
      </c>
      <c r="C39" s="20"/>
      <c r="D39" s="20"/>
      <c r="E39" s="20"/>
      <c r="F39" s="14"/>
      <c r="G39" s="61" t="s">
        <v>22</v>
      </c>
      <c r="H39" s="61"/>
      <c r="I39" s="61"/>
      <c r="J39" s="14"/>
      <c r="K39" s="14"/>
      <c r="L39" s="14"/>
      <c r="M39" s="14"/>
      <c r="N39" s="14"/>
    </row>
    <row r="40" spans="2:14" ht="18.75" hidden="1" x14ac:dyDescent="0.3">
      <c r="B40" s="65" t="s">
        <v>23</v>
      </c>
      <c r="C40" s="65"/>
      <c r="D40" s="65"/>
      <c r="E40" s="65"/>
      <c r="F40" s="25"/>
      <c r="G40" s="65" t="s">
        <v>24</v>
      </c>
      <c r="H40" s="65"/>
      <c r="I40" s="65"/>
      <c r="J40" s="14"/>
      <c r="K40" s="14"/>
      <c r="L40" s="14"/>
      <c r="M40" s="14"/>
      <c r="N40" s="14"/>
    </row>
    <row r="41" spans="2:14" ht="18.75" x14ac:dyDescent="0.3">
      <c r="B41" s="14"/>
      <c r="C41" s="14" t="s">
        <v>29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2:14" ht="18.75" x14ac:dyDescent="0.3">
      <c r="B42" s="14"/>
      <c r="C42" s="14" t="s">
        <v>30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2:14" ht="18.75" x14ac:dyDescent="0.3">
      <c r="B43" s="20"/>
      <c r="C43" s="14" t="s">
        <v>31</v>
      </c>
      <c r="D43" s="20"/>
      <c r="E43" s="20"/>
      <c r="F43" s="14"/>
      <c r="G43" s="61" t="s">
        <v>32</v>
      </c>
      <c r="H43" s="61"/>
      <c r="I43" s="61"/>
      <c r="J43" s="14"/>
      <c r="K43" s="14"/>
      <c r="L43" s="14"/>
      <c r="M43" s="14"/>
      <c r="N43" s="14"/>
    </row>
    <row r="44" spans="2:14" ht="18.75" x14ac:dyDescent="0.3">
      <c r="B44" s="65" t="s">
        <v>1</v>
      </c>
      <c r="C44" s="65"/>
      <c r="D44" s="65"/>
      <c r="E44" s="65"/>
      <c r="F44" s="25"/>
      <c r="G44" s="65" t="s">
        <v>24</v>
      </c>
      <c r="H44" s="65"/>
      <c r="I44" s="65"/>
      <c r="J44" s="14"/>
      <c r="K44" s="14"/>
      <c r="L44" s="14"/>
      <c r="M44" s="14"/>
      <c r="N44" s="14"/>
    </row>
    <row r="45" spans="2:14" ht="18.75" x14ac:dyDescent="0.3">
      <c r="B45" s="26"/>
      <c r="C45" s="26"/>
      <c r="D45" s="26"/>
      <c r="E45" s="26"/>
      <c r="F45" s="25"/>
      <c r="G45" s="26"/>
      <c r="H45" s="26"/>
      <c r="I45" s="26"/>
      <c r="J45" s="14"/>
      <c r="K45" s="14"/>
      <c r="L45" s="14"/>
      <c r="M45" s="14"/>
      <c r="N45" s="14"/>
    </row>
    <row r="46" spans="2:14" ht="18.75" x14ac:dyDescent="0.3">
      <c r="B46" s="26"/>
      <c r="C46" s="26"/>
      <c r="D46" s="26"/>
      <c r="E46" s="26"/>
      <c r="F46" s="25"/>
      <c r="G46" s="26"/>
      <c r="H46" s="26"/>
      <c r="I46" s="26"/>
      <c r="J46" s="14"/>
      <c r="K46" s="14"/>
      <c r="L46" s="14"/>
      <c r="M46" s="14"/>
      <c r="N46" s="14"/>
    </row>
    <row r="47" spans="2:14" ht="18.75" hidden="1" x14ac:dyDescent="0.3">
      <c r="B47" s="14" t="s">
        <v>33</v>
      </c>
      <c r="C47" s="14" t="s">
        <v>34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2:14" ht="18.75" hidden="1" x14ac:dyDescent="0.3">
      <c r="B48" s="14"/>
      <c r="C48" s="14" t="s">
        <v>30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2:14" ht="18.75" hidden="1" x14ac:dyDescent="0.3">
      <c r="B49" s="20"/>
      <c r="C49" s="14" t="s">
        <v>35</v>
      </c>
      <c r="D49" s="20"/>
      <c r="E49" s="20"/>
      <c r="F49" s="14"/>
      <c r="G49" s="61" t="s">
        <v>36</v>
      </c>
      <c r="H49" s="61"/>
      <c r="I49" s="61"/>
      <c r="J49" s="14"/>
      <c r="K49" s="14"/>
      <c r="L49" s="14"/>
      <c r="M49" s="14"/>
      <c r="N49" s="14"/>
    </row>
    <row r="50" spans="2:14" ht="18.75" hidden="1" x14ac:dyDescent="0.3">
      <c r="B50" s="65" t="s">
        <v>23</v>
      </c>
      <c r="C50" s="65"/>
      <c r="D50" s="65"/>
      <c r="E50" s="65"/>
      <c r="F50" s="25"/>
      <c r="G50" s="65" t="s">
        <v>24</v>
      </c>
      <c r="H50" s="65"/>
      <c r="I50" s="65"/>
      <c r="J50" s="14"/>
      <c r="K50" s="14"/>
      <c r="L50" s="14"/>
      <c r="M50" s="14"/>
      <c r="N50" s="14"/>
    </row>
    <row r="51" spans="2:14" ht="18.75" x14ac:dyDescent="0.3"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2:14" ht="18.75" x14ac:dyDescent="0.3">
      <c r="B52" s="14"/>
      <c r="C52" s="14" t="s">
        <v>34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2:14" ht="18.75" x14ac:dyDescent="0.3">
      <c r="B53" s="14"/>
      <c r="C53" s="14" t="s">
        <v>30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2:14" ht="18.75" x14ac:dyDescent="0.3">
      <c r="B54" s="20"/>
      <c r="C54" s="14" t="s">
        <v>35</v>
      </c>
      <c r="D54" s="20"/>
      <c r="E54" s="20"/>
      <c r="F54" s="14"/>
      <c r="G54" s="61" t="s">
        <v>358</v>
      </c>
      <c r="H54" s="61"/>
      <c r="I54" s="61"/>
      <c r="J54" s="14"/>
      <c r="K54" s="14"/>
      <c r="L54" s="14"/>
      <c r="M54" s="14"/>
      <c r="N54" s="14"/>
    </row>
    <row r="55" spans="2:14" ht="18.75" x14ac:dyDescent="0.3">
      <c r="B55" s="65" t="s">
        <v>1</v>
      </c>
      <c r="C55" s="65"/>
      <c r="D55" s="65"/>
      <c r="E55" s="65"/>
      <c r="F55" s="25"/>
      <c r="G55" s="65" t="s">
        <v>24</v>
      </c>
      <c r="H55" s="65"/>
      <c r="I55" s="65"/>
      <c r="J55" s="14"/>
      <c r="K55" s="14"/>
      <c r="L55" s="14"/>
      <c r="M55" s="14"/>
      <c r="N55" s="14"/>
    </row>
    <row r="56" spans="2:14" ht="18.75" x14ac:dyDescent="0.3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2:14" ht="18.75" x14ac:dyDescent="0.3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2:14" ht="18.75" x14ac:dyDescent="0.3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2:14" ht="18.75" x14ac:dyDescent="0.3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2:14" ht="18.75" x14ac:dyDescent="0.3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2:14" ht="18.75" x14ac:dyDescent="0.3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2:14" ht="18.75" x14ac:dyDescent="0.3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spans="2:14" ht="18.75" x14ac:dyDescent="0.3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2:14" ht="18.75" x14ac:dyDescent="0.3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2:14" ht="18.75" x14ac:dyDescent="0.3"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2:14" ht="18.75" x14ac:dyDescent="0.3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2:14" ht="18.75" x14ac:dyDescent="0.3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2:14" ht="18.75" x14ac:dyDescent="0.3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2:14" ht="18.75" x14ac:dyDescent="0.3"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2:14" ht="18.75" x14ac:dyDescent="0.3"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2:14" ht="18.75" x14ac:dyDescent="0.3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2:14" ht="18.75" x14ac:dyDescent="0.3"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</row>
    <row r="73" spans="2:14" ht="18.75" x14ac:dyDescent="0.3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2:14" ht="18.75" x14ac:dyDescent="0.3"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spans="2:14" ht="15" x14ac:dyDescent="0.25"/>
  </sheetData>
  <mergeCells count="40">
    <mergeCell ref="B13:I13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4:I14"/>
    <mergeCell ref="B15:I15"/>
    <mergeCell ref="B16:I16"/>
    <mergeCell ref="B20:I20"/>
    <mergeCell ref="B21:I21"/>
    <mergeCell ref="C17:I17"/>
    <mergeCell ref="C18:I18"/>
    <mergeCell ref="C19:I19"/>
    <mergeCell ref="G34:I34"/>
    <mergeCell ref="B35:E35"/>
    <mergeCell ref="G35:I35"/>
    <mergeCell ref="B55:E55"/>
    <mergeCell ref="G55:I55"/>
    <mergeCell ref="G39:I39"/>
    <mergeCell ref="B40:E40"/>
    <mergeCell ref="G40:I40"/>
    <mergeCell ref="G43:I43"/>
    <mergeCell ref="B44:E44"/>
    <mergeCell ref="G44:I44"/>
    <mergeCell ref="G49:I49"/>
    <mergeCell ref="B50:E50"/>
    <mergeCell ref="G50:I50"/>
    <mergeCell ref="G54:I54"/>
    <mergeCell ref="G26:I26"/>
    <mergeCell ref="B22:I22"/>
    <mergeCell ref="B27:E27"/>
    <mergeCell ref="G27:I27"/>
    <mergeCell ref="B33:E33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opLeftCell="A538" zoomScaleNormal="100" workbookViewId="0">
      <selection activeCell="A554" sqref="A55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Y349"/>
  <sheetViews>
    <sheetView topLeftCell="A331" zoomScaleNormal="100" workbookViewId="0">
      <selection sqref="A1:E349"/>
    </sheetView>
  </sheetViews>
  <sheetFormatPr defaultRowHeight="33.75" customHeight="1" x14ac:dyDescent="0.25"/>
  <cols>
    <col min="1" max="1" width="4.140625" customWidth="1"/>
    <col min="2" max="2" width="68.42578125" customWidth="1"/>
    <col min="3" max="3" width="8.7109375" customWidth="1"/>
    <col min="4" max="4" width="9.7109375" hidden="1" customWidth="1"/>
    <col min="5" max="5" width="27.140625" customWidth="1"/>
    <col min="6" max="6" width="21.28515625" customWidth="1"/>
    <col min="7" max="7" width="15.42578125" style="35" hidden="1" customWidth="1"/>
    <col min="8" max="8" width="15.140625" bestFit="1" customWidth="1"/>
    <col min="11" max="11" width="15.28515625" customWidth="1"/>
  </cols>
  <sheetData>
    <row r="2" spans="1:11" ht="18.75" x14ac:dyDescent="0.3">
      <c r="A2" s="89" t="s">
        <v>37</v>
      </c>
      <c r="B2" s="89"/>
      <c r="C2" s="89"/>
      <c r="D2" s="89"/>
      <c r="E2" s="89"/>
      <c r="F2" s="27"/>
      <c r="G2" s="28"/>
      <c r="H2" s="27"/>
    </row>
    <row r="3" spans="1:11" ht="18.75" x14ac:dyDescent="0.3">
      <c r="A3" s="90" t="s">
        <v>354</v>
      </c>
      <c r="B3" s="90"/>
      <c r="C3" s="90"/>
      <c r="D3" s="90"/>
      <c r="E3" s="90"/>
      <c r="F3" s="27"/>
      <c r="G3" s="28"/>
      <c r="H3" s="27"/>
    </row>
    <row r="6" spans="1:11" ht="19.5" thickBot="1" x14ac:dyDescent="0.35">
      <c r="A6" s="27"/>
      <c r="B6" s="27"/>
      <c r="C6" s="27"/>
      <c r="D6" s="27"/>
      <c r="E6" s="29"/>
      <c r="F6" s="27"/>
      <c r="G6" s="28"/>
      <c r="H6" s="27"/>
    </row>
    <row r="7" spans="1:11" ht="18.75" x14ac:dyDescent="0.3">
      <c r="A7" s="91" t="s">
        <v>38</v>
      </c>
      <c r="B7" s="94" t="s">
        <v>359</v>
      </c>
      <c r="C7" s="97" t="s">
        <v>39</v>
      </c>
      <c r="D7" s="94" t="s">
        <v>0</v>
      </c>
      <c r="E7" s="100" t="s">
        <v>355</v>
      </c>
      <c r="F7" s="27"/>
      <c r="G7" s="28"/>
      <c r="H7" s="27"/>
    </row>
    <row r="8" spans="1:11" ht="18.75" x14ac:dyDescent="0.3">
      <c r="A8" s="92"/>
      <c r="B8" s="95"/>
      <c r="C8" s="98"/>
      <c r="D8" s="95"/>
      <c r="E8" s="101"/>
      <c r="F8" s="27"/>
      <c r="G8" s="28"/>
      <c r="H8" s="27"/>
    </row>
    <row r="9" spans="1:11" ht="65.25" customHeight="1" thickBot="1" x14ac:dyDescent="0.35">
      <c r="A9" s="93"/>
      <c r="B9" s="96"/>
      <c r="C9" s="99"/>
      <c r="D9" s="96"/>
      <c r="E9" s="102"/>
      <c r="F9" s="27"/>
      <c r="G9" s="28"/>
      <c r="H9" s="27"/>
    </row>
    <row r="10" spans="1:11" ht="19.5" thickBot="1" x14ac:dyDescent="0.35">
      <c r="A10" s="40"/>
      <c r="B10" s="41" t="s">
        <v>41</v>
      </c>
      <c r="C10" s="50"/>
      <c r="D10" s="51"/>
      <c r="E10" s="52"/>
      <c r="F10" s="31"/>
      <c r="G10" s="32">
        <f>D10*E10</f>
        <v>0</v>
      </c>
      <c r="H10" s="33"/>
      <c r="K10" s="16"/>
    </row>
    <row r="11" spans="1:11" ht="19.5" thickBot="1" x14ac:dyDescent="0.35">
      <c r="A11" s="1">
        <v>1</v>
      </c>
      <c r="B11" s="3" t="s">
        <v>42</v>
      </c>
      <c r="C11" s="17" t="s">
        <v>40</v>
      </c>
      <c r="D11" s="38"/>
      <c r="E11" s="30">
        <v>163.07</v>
      </c>
      <c r="F11" s="31"/>
      <c r="G11" s="32">
        <f t="shared" ref="G11" si="0">D11*E11</f>
        <v>0</v>
      </c>
      <c r="H11" s="33"/>
      <c r="K11" s="16"/>
    </row>
    <row r="12" spans="1:11" ht="16.5" thickBot="1" x14ac:dyDescent="0.3">
      <c r="A12" s="1">
        <v>2</v>
      </c>
      <c r="B12" s="18" t="s">
        <v>43</v>
      </c>
      <c r="C12" s="17" t="s">
        <v>40</v>
      </c>
      <c r="D12" s="15"/>
      <c r="E12" s="30">
        <v>163.07</v>
      </c>
      <c r="G12" s="34">
        <f>SUM(G10:G11)</f>
        <v>0</v>
      </c>
      <c r="K12" s="16"/>
    </row>
    <row r="13" spans="1:11" ht="16.5" thickBot="1" x14ac:dyDescent="0.3">
      <c r="A13" s="1">
        <v>3</v>
      </c>
      <c r="B13" s="18" t="s">
        <v>44</v>
      </c>
      <c r="C13" s="17" t="s">
        <v>40</v>
      </c>
      <c r="D13" s="15"/>
      <c r="E13" s="30">
        <v>90.37</v>
      </c>
    </row>
    <row r="14" spans="1:11" ht="16.5" thickBot="1" x14ac:dyDescent="0.3">
      <c r="A14" s="1">
        <v>4</v>
      </c>
      <c r="B14" s="18" t="s">
        <v>45</v>
      </c>
      <c r="C14" s="17" t="s">
        <v>40</v>
      </c>
      <c r="D14" s="15"/>
      <c r="E14" s="30">
        <v>104.29</v>
      </c>
    </row>
    <row r="15" spans="1:11" ht="16.5" thickBot="1" x14ac:dyDescent="0.3">
      <c r="A15" s="1"/>
      <c r="B15" s="42" t="s">
        <v>46</v>
      </c>
      <c r="C15" s="17"/>
      <c r="D15" s="15"/>
      <c r="E15" s="30"/>
    </row>
    <row r="16" spans="1:11" ht="30.75" thickBot="1" x14ac:dyDescent="0.3">
      <c r="A16" s="1">
        <v>5</v>
      </c>
      <c r="B16" s="18" t="s">
        <v>47</v>
      </c>
      <c r="C16" s="17" t="s">
        <v>40</v>
      </c>
      <c r="D16" s="15"/>
      <c r="E16" s="30">
        <v>200.31</v>
      </c>
    </row>
    <row r="17" spans="1:5" ht="16.5" thickBot="1" x14ac:dyDescent="0.3">
      <c r="A17" s="1">
        <v>6</v>
      </c>
      <c r="B17" s="18" t="s">
        <v>48</v>
      </c>
      <c r="C17" s="17" t="s">
        <v>40</v>
      </c>
      <c r="D17" s="15"/>
      <c r="E17" s="30">
        <v>51.19</v>
      </c>
    </row>
    <row r="18" spans="1:5" ht="16.5" thickBot="1" x14ac:dyDescent="0.3">
      <c r="A18" s="1">
        <v>7</v>
      </c>
      <c r="B18" s="18" t="s">
        <v>49</v>
      </c>
      <c r="C18" s="17" t="s">
        <v>40</v>
      </c>
      <c r="D18" s="15"/>
      <c r="E18" s="30">
        <v>115.17</v>
      </c>
    </row>
    <row r="19" spans="1:5" ht="30.75" thickBot="1" x14ac:dyDescent="0.3">
      <c r="A19" s="1">
        <v>8</v>
      </c>
      <c r="B19" s="18" t="s">
        <v>50</v>
      </c>
      <c r="C19" s="17" t="s">
        <v>40</v>
      </c>
      <c r="D19" s="15"/>
      <c r="E19" s="30">
        <v>72.489999999999995</v>
      </c>
    </row>
    <row r="20" spans="1:5" ht="30.75" thickBot="1" x14ac:dyDescent="0.3">
      <c r="A20" s="1">
        <v>9</v>
      </c>
      <c r="B20" s="18" t="s">
        <v>51</v>
      </c>
      <c r="C20" s="17" t="s">
        <v>40</v>
      </c>
      <c r="D20" s="15"/>
      <c r="E20" s="30">
        <v>171.45</v>
      </c>
    </row>
    <row r="21" spans="1:5" ht="30.75" thickBot="1" x14ac:dyDescent="0.3">
      <c r="A21" s="1">
        <v>10</v>
      </c>
      <c r="B21" s="18" t="s">
        <v>52</v>
      </c>
      <c r="C21" s="17" t="s">
        <v>40</v>
      </c>
      <c r="D21" s="15"/>
      <c r="E21" s="30">
        <v>908.06</v>
      </c>
    </row>
    <row r="22" spans="1:5" ht="30.75" thickBot="1" x14ac:dyDescent="0.3">
      <c r="A22" s="1">
        <v>11</v>
      </c>
      <c r="B22" s="18" t="s">
        <v>53</v>
      </c>
      <c r="C22" s="17" t="s">
        <v>40</v>
      </c>
      <c r="D22" s="15"/>
      <c r="E22" s="30">
        <v>2241.0500000000002</v>
      </c>
    </row>
    <row r="23" spans="1:5" ht="16.5" thickBot="1" x14ac:dyDescent="0.3">
      <c r="A23" s="1">
        <v>12</v>
      </c>
      <c r="B23" s="18" t="s">
        <v>54</v>
      </c>
      <c r="C23" s="17" t="s">
        <v>40</v>
      </c>
      <c r="D23" s="15"/>
      <c r="E23" s="30">
        <v>2429.81</v>
      </c>
    </row>
    <row r="24" spans="1:5" ht="16.5" thickBot="1" x14ac:dyDescent="0.3">
      <c r="A24" s="1"/>
      <c r="B24" s="42" t="s">
        <v>55</v>
      </c>
      <c r="C24" s="17"/>
      <c r="D24" s="38"/>
      <c r="E24" s="30"/>
    </row>
    <row r="25" spans="1:5" ht="30.75" thickBot="1" x14ac:dyDescent="0.3">
      <c r="A25" s="1">
        <v>13</v>
      </c>
      <c r="B25" s="3" t="s">
        <v>56</v>
      </c>
      <c r="C25" s="17" t="s">
        <v>40</v>
      </c>
      <c r="D25" s="38"/>
      <c r="E25" s="30">
        <v>46.63</v>
      </c>
    </row>
    <row r="26" spans="1:5" ht="30.75" thickBot="1" x14ac:dyDescent="0.3">
      <c r="A26" s="1">
        <v>14</v>
      </c>
      <c r="B26" s="18" t="s">
        <v>57</v>
      </c>
      <c r="C26" s="17" t="s">
        <v>40</v>
      </c>
      <c r="D26" s="15"/>
      <c r="E26" s="30">
        <v>49.18</v>
      </c>
    </row>
    <row r="27" spans="1:5" ht="16.5" thickBot="1" x14ac:dyDescent="0.3">
      <c r="A27" s="1">
        <v>15</v>
      </c>
      <c r="B27" s="18" t="s">
        <v>58</v>
      </c>
      <c r="C27" s="17" t="s">
        <v>40</v>
      </c>
      <c r="D27" s="15"/>
      <c r="E27" s="30">
        <v>49.18</v>
      </c>
    </row>
    <row r="28" spans="1:5" ht="30.75" thickBot="1" x14ac:dyDescent="0.3">
      <c r="A28" s="1">
        <v>16</v>
      </c>
      <c r="B28" s="18" t="s">
        <v>59</v>
      </c>
      <c r="C28" s="17" t="s">
        <v>40</v>
      </c>
      <c r="D28" s="15"/>
      <c r="E28" s="30">
        <v>56.43</v>
      </c>
    </row>
    <row r="29" spans="1:5" ht="30.75" thickBot="1" x14ac:dyDescent="0.3">
      <c r="A29" s="1">
        <v>17</v>
      </c>
      <c r="B29" s="18" t="s">
        <v>60</v>
      </c>
      <c r="C29" s="17" t="s">
        <v>40</v>
      </c>
      <c r="D29" s="15"/>
      <c r="E29" s="30">
        <v>56.43</v>
      </c>
    </row>
    <row r="30" spans="1:5" ht="16.5" thickBot="1" x14ac:dyDescent="0.3">
      <c r="A30" s="1">
        <v>18</v>
      </c>
      <c r="B30" s="18" t="s">
        <v>61</v>
      </c>
      <c r="C30" s="17" t="s">
        <v>40</v>
      </c>
      <c r="D30" s="15"/>
      <c r="E30" s="30">
        <v>56.43</v>
      </c>
    </row>
    <row r="31" spans="1:5" ht="30.75" thickBot="1" x14ac:dyDescent="0.3">
      <c r="A31" s="1">
        <v>19</v>
      </c>
      <c r="B31" s="18" t="s">
        <v>62</v>
      </c>
      <c r="C31" s="17" t="s">
        <v>40</v>
      </c>
      <c r="D31" s="15"/>
      <c r="E31" s="30">
        <v>60.49</v>
      </c>
    </row>
    <row r="32" spans="1:5" ht="16.5" thickBot="1" x14ac:dyDescent="0.3">
      <c r="A32" s="1"/>
      <c r="B32" s="42" t="s">
        <v>63</v>
      </c>
      <c r="C32" s="17"/>
      <c r="D32" s="15"/>
      <c r="E32" s="30"/>
    </row>
    <row r="33" spans="1:5" ht="16.5" thickBot="1" x14ac:dyDescent="0.3">
      <c r="A33" s="1">
        <v>20</v>
      </c>
      <c r="B33" s="18" t="s">
        <v>64</v>
      </c>
      <c r="C33" s="17" t="s">
        <v>40</v>
      </c>
      <c r="D33" s="15"/>
      <c r="E33" s="30">
        <v>225.76</v>
      </c>
    </row>
    <row r="34" spans="1:5" ht="16.5" thickBot="1" x14ac:dyDescent="0.3">
      <c r="A34" s="1">
        <v>21</v>
      </c>
      <c r="B34" s="18" t="s">
        <v>65</v>
      </c>
      <c r="C34" s="17" t="s">
        <v>40</v>
      </c>
      <c r="D34" s="15"/>
      <c r="E34" s="30">
        <v>120.63</v>
      </c>
    </row>
    <row r="35" spans="1:5" ht="16.5" thickBot="1" x14ac:dyDescent="0.3">
      <c r="A35" s="1">
        <v>22</v>
      </c>
      <c r="B35" s="18" t="s">
        <v>66</v>
      </c>
      <c r="C35" s="17" t="s">
        <v>40</v>
      </c>
      <c r="D35" s="15"/>
      <c r="E35" s="30">
        <v>630.45000000000005</v>
      </c>
    </row>
    <row r="36" spans="1:5" ht="16.5" thickBot="1" x14ac:dyDescent="0.3">
      <c r="A36" s="1">
        <v>23</v>
      </c>
      <c r="B36" s="18" t="s">
        <v>67</v>
      </c>
      <c r="C36" s="17" t="s">
        <v>40</v>
      </c>
      <c r="D36" s="15"/>
      <c r="E36" s="30">
        <v>132.47999999999999</v>
      </c>
    </row>
    <row r="37" spans="1:5" ht="30.75" thickBot="1" x14ac:dyDescent="0.3">
      <c r="A37" s="1">
        <v>24</v>
      </c>
      <c r="B37" s="18" t="s">
        <v>68</v>
      </c>
      <c r="C37" s="17" t="s">
        <v>40</v>
      </c>
      <c r="D37" s="15"/>
      <c r="E37" s="30">
        <v>340.38</v>
      </c>
    </row>
    <row r="38" spans="1:5" ht="16.5" thickBot="1" x14ac:dyDescent="0.3">
      <c r="A38" s="1">
        <v>25</v>
      </c>
      <c r="B38" s="3" t="s">
        <v>69</v>
      </c>
      <c r="C38" s="17" t="s">
        <v>40</v>
      </c>
      <c r="D38" s="38"/>
      <c r="E38" s="30">
        <v>605.26</v>
      </c>
    </row>
    <row r="39" spans="1:5" ht="45.75" thickBot="1" x14ac:dyDescent="0.3">
      <c r="A39" s="1">
        <v>26</v>
      </c>
      <c r="B39" s="18" t="s">
        <v>70</v>
      </c>
      <c r="C39" s="17" t="s">
        <v>40</v>
      </c>
      <c r="D39" s="15"/>
      <c r="E39" s="30">
        <v>70.33</v>
      </c>
    </row>
    <row r="40" spans="1:5" ht="16.5" thickBot="1" x14ac:dyDescent="0.3">
      <c r="A40" s="1">
        <v>27</v>
      </c>
      <c r="B40" s="18" t="s">
        <v>71</v>
      </c>
      <c r="C40" s="17" t="s">
        <v>40</v>
      </c>
      <c r="D40" s="15"/>
      <c r="E40" s="30">
        <v>134.72</v>
      </c>
    </row>
    <row r="41" spans="1:5" ht="16.5" thickBot="1" x14ac:dyDescent="0.3">
      <c r="A41" s="56">
        <v>28</v>
      </c>
      <c r="B41" s="42" t="s">
        <v>72</v>
      </c>
      <c r="C41" s="56" t="s">
        <v>40</v>
      </c>
      <c r="D41" s="15"/>
      <c r="E41" s="30">
        <v>1271.3599999999999</v>
      </c>
    </row>
    <row r="42" spans="1:5" ht="16.5" thickBot="1" x14ac:dyDescent="0.3">
      <c r="A42" s="57"/>
      <c r="B42" s="18" t="s">
        <v>71</v>
      </c>
      <c r="C42" s="57"/>
      <c r="D42" s="15"/>
      <c r="E42" s="30"/>
    </row>
    <row r="43" spans="1:5" ht="16.5" thickBot="1" x14ac:dyDescent="0.3">
      <c r="A43" s="57"/>
      <c r="B43" s="18" t="s">
        <v>65</v>
      </c>
      <c r="C43" s="57"/>
      <c r="D43" s="15"/>
      <c r="E43" s="30"/>
    </row>
    <row r="44" spans="1:5" ht="16.5" thickBot="1" x14ac:dyDescent="0.3">
      <c r="A44" s="57"/>
      <c r="B44" s="18" t="s">
        <v>67</v>
      </c>
      <c r="C44" s="57"/>
      <c r="D44" s="15"/>
      <c r="E44" s="30"/>
    </row>
    <row r="45" spans="1:5" ht="16.5" thickBot="1" x14ac:dyDescent="0.3">
      <c r="A45" s="57"/>
      <c r="B45" s="18" t="s">
        <v>73</v>
      </c>
      <c r="C45" s="57"/>
      <c r="D45" s="15"/>
      <c r="E45" s="30"/>
    </row>
    <row r="46" spans="1:5" ht="16.5" thickBot="1" x14ac:dyDescent="0.3">
      <c r="A46" s="57"/>
      <c r="B46" s="18" t="s">
        <v>69</v>
      </c>
      <c r="C46" s="57"/>
      <c r="D46" s="15"/>
      <c r="E46" s="30"/>
    </row>
    <row r="47" spans="1:5" ht="16.5" thickBot="1" x14ac:dyDescent="0.3">
      <c r="A47" s="58"/>
      <c r="B47" s="18" t="s">
        <v>74</v>
      </c>
      <c r="C47" s="58"/>
      <c r="D47" s="15"/>
      <c r="E47" s="30"/>
    </row>
    <row r="48" spans="1:5" ht="16.5" thickBot="1" x14ac:dyDescent="0.3">
      <c r="A48" s="1">
        <v>29</v>
      </c>
      <c r="B48" s="18" t="s">
        <v>75</v>
      </c>
      <c r="C48" s="17" t="s">
        <v>40</v>
      </c>
      <c r="D48" s="15"/>
      <c r="E48" s="30">
        <v>164.43</v>
      </c>
    </row>
    <row r="49" spans="1:5" ht="16.5" thickBot="1" x14ac:dyDescent="0.3">
      <c r="A49" s="1">
        <v>30</v>
      </c>
      <c r="B49" s="18" t="s">
        <v>67</v>
      </c>
      <c r="C49" s="17" t="s">
        <v>40</v>
      </c>
      <c r="D49" s="15"/>
      <c r="E49" s="30">
        <v>132.47999999999999</v>
      </c>
    </row>
    <row r="50" spans="1:5" ht="16.5" thickBot="1" x14ac:dyDescent="0.3">
      <c r="A50" s="1">
        <v>31</v>
      </c>
      <c r="B50" s="18" t="s">
        <v>73</v>
      </c>
      <c r="C50" s="17" t="s">
        <v>40</v>
      </c>
      <c r="D50" s="15"/>
      <c r="E50" s="30">
        <v>188.1</v>
      </c>
    </row>
    <row r="51" spans="1:5" ht="16.5" thickBot="1" x14ac:dyDescent="0.3">
      <c r="A51" s="1"/>
      <c r="B51" s="42" t="s">
        <v>76</v>
      </c>
      <c r="C51" s="17"/>
      <c r="D51" s="15"/>
      <c r="E51" s="30"/>
    </row>
    <row r="52" spans="1:5" ht="16.5" thickBot="1" x14ac:dyDescent="0.3">
      <c r="A52" s="1">
        <v>32</v>
      </c>
      <c r="B52" s="18" t="s">
        <v>77</v>
      </c>
      <c r="C52" s="17" t="s">
        <v>40</v>
      </c>
      <c r="D52" s="15"/>
      <c r="E52" s="30">
        <v>50.39</v>
      </c>
    </row>
    <row r="53" spans="1:5" ht="16.5" thickBot="1" x14ac:dyDescent="0.3">
      <c r="A53" s="1">
        <v>33</v>
      </c>
      <c r="B53" s="18" t="s">
        <v>78</v>
      </c>
      <c r="C53" s="17" t="s">
        <v>40</v>
      </c>
      <c r="D53" s="15"/>
      <c r="E53" s="30">
        <v>50.69</v>
      </c>
    </row>
    <row r="54" spans="1:5" ht="16.5" thickBot="1" x14ac:dyDescent="0.3">
      <c r="A54" s="1">
        <v>34</v>
      </c>
      <c r="B54" s="18" t="s">
        <v>79</v>
      </c>
      <c r="C54" s="17" t="s">
        <v>40</v>
      </c>
      <c r="D54" s="15"/>
      <c r="E54" s="30">
        <v>409.77</v>
      </c>
    </row>
    <row r="55" spans="1:5" ht="16.5" thickBot="1" x14ac:dyDescent="0.3">
      <c r="A55" s="1">
        <v>35</v>
      </c>
      <c r="B55" s="18" t="s">
        <v>80</v>
      </c>
      <c r="C55" s="17" t="s">
        <v>40</v>
      </c>
      <c r="D55" s="15"/>
      <c r="E55" s="30">
        <v>74.349999999999994</v>
      </c>
    </row>
    <row r="56" spans="1:5" ht="16.5" thickBot="1" x14ac:dyDescent="0.3">
      <c r="A56" s="1">
        <v>36</v>
      </c>
      <c r="B56" s="18" t="s">
        <v>81</v>
      </c>
      <c r="C56" s="17" t="s">
        <v>40</v>
      </c>
      <c r="D56" s="15"/>
      <c r="E56" s="30">
        <v>185.24</v>
      </c>
    </row>
    <row r="57" spans="1:5" ht="16.5" thickBot="1" x14ac:dyDescent="0.3">
      <c r="A57" s="1">
        <v>37</v>
      </c>
      <c r="B57" s="3" t="s">
        <v>82</v>
      </c>
      <c r="C57" s="17" t="s">
        <v>40</v>
      </c>
      <c r="D57" s="38"/>
      <c r="E57" s="30">
        <v>50.7</v>
      </c>
    </row>
    <row r="58" spans="1:5" ht="16.5" thickBot="1" x14ac:dyDescent="0.3">
      <c r="A58" s="1">
        <v>38</v>
      </c>
      <c r="B58" s="18" t="s">
        <v>83</v>
      </c>
      <c r="C58" s="17" t="s">
        <v>40</v>
      </c>
      <c r="D58" s="15"/>
      <c r="E58" s="30">
        <v>195.07</v>
      </c>
    </row>
    <row r="59" spans="1:5" ht="16.5" thickBot="1" x14ac:dyDescent="0.3">
      <c r="A59" s="1">
        <v>39</v>
      </c>
      <c r="B59" s="18" t="s">
        <v>84</v>
      </c>
      <c r="C59" s="17" t="s">
        <v>40</v>
      </c>
      <c r="D59" s="15"/>
      <c r="E59" s="30">
        <v>61.72</v>
      </c>
    </row>
    <row r="60" spans="1:5" ht="16.5" thickBot="1" x14ac:dyDescent="0.3">
      <c r="A60" s="1">
        <v>40</v>
      </c>
      <c r="B60" s="18" t="s">
        <v>85</v>
      </c>
      <c r="C60" s="17" t="s">
        <v>40</v>
      </c>
      <c r="D60" s="15"/>
      <c r="E60" s="30">
        <v>60.49</v>
      </c>
    </row>
    <row r="61" spans="1:5" ht="16.5" thickBot="1" x14ac:dyDescent="0.3">
      <c r="A61" s="1">
        <v>41</v>
      </c>
      <c r="B61" s="18" t="s">
        <v>86</v>
      </c>
      <c r="C61" s="17" t="s">
        <v>40</v>
      </c>
      <c r="D61" s="15"/>
      <c r="E61" s="30">
        <v>1496.04</v>
      </c>
    </row>
    <row r="62" spans="1:5" ht="16.5" thickBot="1" x14ac:dyDescent="0.3">
      <c r="A62" s="1">
        <v>42</v>
      </c>
      <c r="B62" s="18" t="s">
        <v>87</v>
      </c>
      <c r="C62" s="17" t="s">
        <v>40</v>
      </c>
      <c r="D62" s="15"/>
      <c r="E62" s="30">
        <v>251.7</v>
      </c>
    </row>
    <row r="63" spans="1:5" ht="16.5" thickBot="1" x14ac:dyDescent="0.3">
      <c r="A63" s="1">
        <v>43</v>
      </c>
      <c r="B63" s="18" t="s">
        <v>88</v>
      </c>
      <c r="C63" s="17" t="s">
        <v>40</v>
      </c>
      <c r="D63" s="15"/>
      <c r="E63" s="30">
        <v>249.8</v>
      </c>
    </row>
    <row r="64" spans="1:5" ht="16.5" thickBot="1" x14ac:dyDescent="0.3">
      <c r="A64" s="1">
        <v>44</v>
      </c>
      <c r="B64" s="18" t="s">
        <v>89</v>
      </c>
      <c r="C64" s="17" t="s">
        <v>40</v>
      </c>
      <c r="D64" s="15"/>
      <c r="E64" s="30">
        <v>1977.42</v>
      </c>
    </row>
    <row r="65" spans="1:5" ht="16.5" thickBot="1" x14ac:dyDescent="0.3">
      <c r="A65" s="1">
        <v>45</v>
      </c>
      <c r="B65" s="18" t="s">
        <v>90</v>
      </c>
      <c r="C65" s="17" t="s">
        <v>40</v>
      </c>
      <c r="D65" s="15"/>
      <c r="E65" s="30">
        <v>50.69</v>
      </c>
    </row>
    <row r="66" spans="1:5" ht="16.5" thickBot="1" x14ac:dyDescent="0.3">
      <c r="A66" s="1">
        <v>46</v>
      </c>
      <c r="B66" s="18" t="s">
        <v>91</v>
      </c>
      <c r="C66" s="17" t="s">
        <v>40</v>
      </c>
      <c r="D66" s="15"/>
      <c r="E66" s="30">
        <v>201.87</v>
      </c>
    </row>
    <row r="67" spans="1:5" ht="16.5" thickBot="1" x14ac:dyDescent="0.3">
      <c r="A67" s="1">
        <v>47</v>
      </c>
      <c r="B67" s="18" t="s">
        <v>92</v>
      </c>
      <c r="C67" s="17" t="s">
        <v>40</v>
      </c>
      <c r="D67" s="15"/>
      <c r="E67" s="30">
        <v>50.69</v>
      </c>
    </row>
    <row r="68" spans="1:5" ht="16.5" thickBot="1" x14ac:dyDescent="0.3">
      <c r="A68" s="1">
        <v>48</v>
      </c>
      <c r="B68" s="18" t="s">
        <v>93</v>
      </c>
      <c r="C68" s="17" t="s">
        <v>40</v>
      </c>
      <c r="D68" s="15"/>
      <c r="E68" s="30">
        <v>376.6</v>
      </c>
    </row>
    <row r="69" spans="1:5" ht="16.5" thickBot="1" x14ac:dyDescent="0.3">
      <c r="A69" s="1">
        <v>49</v>
      </c>
      <c r="B69" s="3" t="s">
        <v>94</v>
      </c>
      <c r="C69" s="17" t="s">
        <v>40</v>
      </c>
      <c r="D69" s="38"/>
      <c r="E69" s="30">
        <v>52.63</v>
      </c>
    </row>
    <row r="70" spans="1:5" ht="16.5" thickBot="1" x14ac:dyDescent="0.3">
      <c r="A70" s="1">
        <v>50</v>
      </c>
      <c r="B70" s="18" t="s">
        <v>95</v>
      </c>
      <c r="C70" s="17" t="s">
        <v>40</v>
      </c>
      <c r="D70" s="15"/>
      <c r="E70" s="30">
        <v>100.93</v>
      </c>
    </row>
    <row r="71" spans="1:5" ht="16.5" thickBot="1" x14ac:dyDescent="0.3">
      <c r="A71" s="1">
        <v>51</v>
      </c>
      <c r="B71" s="18" t="s">
        <v>96</v>
      </c>
      <c r="C71" s="17" t="s">
        <v>40</v>
      </c>
      <c r="D71" s="15"/>
      <c r="E71" s="30">
        <v>77.510000000000005</v>
      </c>
    </row>
    <row r="72" spans="1:5" ht="16.5" thickBot="1" x14ac:dyDescent="0.3">
      <c r="A72" s="1">
        <v>52</v>
      </c>
      <c r="B72" s="18" t="s">
        <v>97</v>
      </c>
      <c r="C72" s="17" t="s">
        <v>40</v>
      </c>
      <c r="D72" s="15"/>
      <c r="E72" s="30">
        <v>77.510000000000005</v>
      </c>
    </row>
    <row r="73" spans="1:5" ht="16.5" thickBot="1" x14ac:dyDescent="0.3">
      <c r="A73" s="1">
        <v>53</v>
      </c>
      <c r="B73" s="18" t="s">
        <v>98</v>
      </c>
      <c r="C73" s="17" t="s">
        <v>40</v>
      </c>
      <c r="D73" s="15"/>
      <c r="E73" s="30">
        <v>52.24</v>
      </c>
    </row>
    <row r="74" spans="1:5" ht="16.5" thickBot="1" x14ac:dyDescent="0.3">
      <c r="A74" s="1">
        <v>54</v>
      </c>
      <c r="B74" s="18" t="s">
        <v>99</v>
      </c>
      <c r="C74" s="17" t="s">
        <v>40</v>
      </c>
      <c r="D74" s="15"/>
      <c r="E74" s="30">
        <v>59.7</v>
      </c>
    </row>
    <row r="75" spans="1:5" ht="16.5" thickBot="1" x14ac:dyDescent="0.3">
      <c r="A75" s="1">
        <v>55</v>
      </c>
      <c r="B75" s="18" t="s">
        <v>100</v>
      </c>
      <c r="C75" s="17" t="s">
        <v>40</v>
      </c>
      <c r="D75" s="15"/>
      <c r="E75" s="30">
        <v>49.55</v>
      </c>
    </row>
    <row r="76" spans="1:5" ht="16.5" thickBot="1" x14ac:dyDescent="0.3">
      <c r="A76" s="1">
        <v>56</v>
      </c>
      <c r="B76" s="18" t="s">
        <v>101</v>
      </c>
      <c r="C76" s="17" t="s">
        <v>40</v>
      </c>
      <c r="D76" s="15"/>
      <c r="E76" s="30">
        <v>83.32</v>
      </c>
    </row>
    <row r="77" spans="1:5" ht="16.5" thickBot="1" x14ac:dyDescent="0.3">
      <c r="A77" s="1">
        <v>57</v>
      </c>
      <c r="B77" s="18" t="s">
        <v>102</v>
      </c>
      <c r="C77" s="17" t="s">
        <v>40</v>
      </c>
      <c r="D77" s="15"/>
      <c r="E77" s="30">
        <v>50.47</v>
      </c>
    </row>
    <row r="78" spans="1:5" ht="16.5" thickBot="1" x14ac:dyDescent="0.3">
      <c r="A78" s="1">
        <v>58</v>
      </c>
      <c r="B78" s="18" t="s">
        <v>103</v>
      </c>
      <c r="C78" s="17" t="s">
        <v>40</v>
      </c>
      <c r="D78" s="15"/>
      <c r="E78" s="30">
        <v>106.95</v>
      </c>
    </row>
    <row r="79" spans="1:5" ht="16.5" thickBot="1" x14ac:dyDescent="0.3">
      <c r="A79" s="1">
        <v>59</v>
      </c>
      <c r="B79" s="18" t="s">
        <v>104</v>
      </c>
      <c r="C79" s="17" t="s">
        <v>40</v>
      </c>
      <c r="D79" s="15"/>
      <c r="E79" s="30">
        <v>328.66</v>
      </c>
    </row>
    <row r="80" spans="1:5" ht="16.5" thickBot="1" x14ac:dyDescent="0.3">
      <c r="A80" s="1">
        <v>60</v>
      </c>
      <c r="B80" s="18" t="s">
        <v>105</v>
      </c>
      <c r="C80" s="17" t="s">
        <v>40</v>
      </c>
      <c r="D80" s="15"/>
      <c r="E80" s="30">
        <v>60.14</v>
      </c>
    </row>
    <row r="81" spans="1:5" ht="16.5" thickBot="1" x14ac:dyDescent="0.3">
      <c r="A81" s="1">
        <v>61</v>
      </c>
      <c r="B81" s="3" t="s">
        <v>106</v>
      </c>
      <c r="C81" s="17" t="s">
        <v>40</v>
      </c>
      <c r="D81" s="38"/>
      <c r="E81" s="30">
        <v>50.47</v>
      </c>
    </row>
    <row r="82" spans="1:5" ht="16.5" thickBot="1" x14ac:dyDescent="0.3">
      <c r="A82" s="1">
        <v>62</v>
      </c>
      <c r="B82" s="18" t="s">
        <v>107</v>
      </c>
      <c r="C82" s="17" t="s">
        <v>40</v>
      </c>
      <c r="D82" s="15"/>
      <c r="E82" s="30">
        <v>50.47</v>
      </c>
    </row>
    <row r="83" spans="1:5" ht="16.5" thickBot="1" x14ac:dyDescent="0.3">
      <c r="A83" s="1">
        <v>63</v>
      </c>
      <c r="B83" s="18" t="s">
        <v>108</v>
      </c>
      <c r="C83" s="17" t="s">
        <v>40</v>
      </c>
      <c r="D83" s="15"/>
      <c r="E83" s="30">
        <v>77.510000000000005</v>
      </c>
    </row>
    <row r="84" spans="1:5" ht="16.5" thickBot="1" x14ac:dyDescent="0.3">
      <c r="A84" s="1">
        <v>64</v>
      </c>
      <c r="B84" s="18" t="s">
        <v>109</v>
      </c>
      <c r="C84" s="17" t="s">
        <v>40</v>
      </c>
      <c r="D84" s="15"/>
      <c r="E84" s="30">
        <v>1210.8599999999999</v>
      </c>
    </row>
    <row r="85" spans="1:5" ht="16.5" thickBot="1" x14ac:dyDescent="0.3">
      <c r="A85" s="1">
        <v>65</v>
      </c>
      <c r="B85" s="18" t="s">
        <v>110</v>
      </c>
      <c r="C85" s="17" t="s">
        <v>40</v>
      </c>
      <c r="D85" s="15"/>
      <c r="E85" s="30">
        <v>315.16000000000003</v>
      </c>
    </row>
    <row r="86" spans="1:5" ht="16.5" thickBot="1" x14ac:dyDescent="0.3">
      <c r="A86" s="1">
        <v>66</v>
      </c>
      <c r="B86" s="18" t="s">
        <v>111</v>
      </c>
      <c r="C86" s="17" t="s">
        <v>40</v>
      </c>
      <c r="D86" s="15"/>
      <c r="E86" s="30">
        <v>115.17</v>
      </c>
    </row>
    <row r="87" spans="1:5" ht="16.5" thickBot="1" x14ac:dyDescent="0.3">
      <c r="A87" s="1">
        <v>67</v>
      </c>
      <c r="B87" s="18" t="s">
        <v>112</v>
      </c>
      <c r="C87" s="17" t="s">
        <v>40</v>
      </c>
      <c r="D87" s="15"/>
      <c r="E87" s="30">
        <v>200.69</v>
      </c>
    </row>
    <row r="88" spans="1:5" ht="16.5" thickBot="1" x14ac:dyDescent="0.3">
      <c r="A88" s="1">
        <v>68</v>
      </c>
      <c r="B88" s="18" t="s">
        <v>113</v>
      </c>
      <c r="C88" s="17" t="s">
        <v>40</v>
      </c>
      <c r="D88" s="15"/>
      <c r="E88" s="30">
        <v>54.73</v>
      </c>
    </row>
    <row r="89" spans="1:5" ht="16.5" thickBot="1" x14ac:dyDescent="0.3">
      <c r="A89" s="1">
        <v>69</v>
      </c>
      <c r="B89" s="18" t="s">
        <v>114</v>
      </c>
      <c r="C89" s="17" t="s">
        <v>40</v>
      </c>
      <c r="D89" s="15"/>
      <c r="E89" s="30">
        <v>229.59</v>
      </c>
    </row>
    <row r="90" spans="1:5" ht="16.5" thickBot="1" x14ac:dyDescent="0.3">
      <c r="A90" s="1">
        <v>70</v>
      </c>
      <c r="B90" s="18" t="s">
        <v>115</v>
      </c>
      <c r="C90" s="17" t="s">
        <v>40</v>
      </c>
      <c r="D90" s="15"/>
      <c r="E90" s="30">
        <v>51.52</v>
      </c>
    </row>
    <row r="91" spans="1:5" ht="16.5" thickBot="1" x14ac:dyDescent="0.3">
      <c r="A91" s="1">
        <v>71</v>
      </c>
      <c r="B91" s="18" t="s">
        <v>116</v>
      </c>
      <c r="C91" s="17" t="s">
        <v>40</v>
      </c>
      <c r="D91" s="15"/>
      <c r="E91" s="30">
        <v>97.23</v>
      </c>
    </row>
    <row r="92" spans="1:5" ht="16.5" thickBot="1" x14ac:dyDescent="0.3">
      <c r="A92" s="1">
        <v>72</v>
      </c>
      <c r="B92" s="18" t="s">
        <v>117</v>
      </c>
      <c r="C92" s="17" t="s">
        <v>40</v>
      </c>
      <c r="D92" s="15"/>
      <c r="E92" s="30">
        <v>50.28</v>
      </c>
    </row>
    <row r="93" spans="1:5" ht="16.5" thickBot="1" x14ac:dyDescent="0.3">
      <c r="A93" s="1">
        <v>73</v>
      </c>
      <c r="B93" s="3" t="s">
        <v>118</v>
      </c>
      <c r="C93" s="17" t="s">
        <v>40</v>
      </c>
      <c r="D93" s="38"/>
      <c r="E93" s="30">
        <v>50.38</v>
      </c>
    </row>
    <row r="94" spans="1:5" ht="16.5" thickBot="1" x14ac:dyDescent="0.3">
      <c r="A94" s="1">
        <v>74</v>
      </c>
      <c r="B94" s="18" t="s">
        <v>119</v>
      </c>
      <c r="C94" s="17" t="s">
        <v>40</v>
      </c>
      <c r="D94" s="15"/>
      <c r="E94" s="30">
        <v>614.02</v>
      </c>
    </row>
    <row r="95" spans="1:5" ht="16.5" thickBot="1" x14ac:dyDescent="0.3">
      <c r="A95" s="1">
        <v>75</v>
      </c>
      <c r="B95" s="18" t="s">
        <v>120</v>
      </c>
      <c r="C95" s="17" t="s">
        <v>40</v>
      </c>
      <c r="D95" s="15"/>
      <c r="E95" s="30">
        <v>661.41</v>
      </c>
    </row>
    <row r="96" spans="1:5" ht="16.5" thickBot="1" x14ac:dyDescent="0.3">
      <c r="A96" s="1">
        <v>76</v>
      </c>
      <c r="B96" s="18" t="s">
        <v>121</v>
      </c>
      <c r="C96" s="17" t="s">
        <v>40</v>
      </c>
      <c r="D96" s="15"/>
      <c r="E96" s="30">
        <v>664.65</v>
      </c>
    </row>
    <row r="97" spans="1:5" ht="16.5" thickBot="1" x14ac:dyDescent="0.3">
      <c r="A97" s="1">
        <v>77</v>
      </c>
      <c r="B97" s="18" t="s">
        <v>122</v>
      </c>
      <c r="C97" s="17" t="s">
        <v>40</v>
      </c>
      <c r="D97" s="15"/>
      <c r="E97" s="30">
        <v>2636.03</v>
      </c>
    </row>
    <row r="98" spans="1:5" ht="16.5" thickBot="1" x14ac:dyDescent="0.3">
      <c r="A98" s="56">
        <v>78</v>
      </c>
      <c r="B98" s="42" t="s">
        <v>123</v>
      </c>
      <c r="C98" s="56" t="s">
        <v>40</v>
      </c>
      <c r="D98" s="15"/>
      <c r="E98" s="30">
        <v>346.73</v>
      </c>
    </row>
    <row r="99" spans="1:5" ht="16.5" thickBot="1" x14ac:dyDescent="0.3">
      <c r="A99" s="57"/>
      <c r="B99" s="18" t="s">
        <v>92</v>
      </c>
      <c r="C99" s="57"/>
      <c r="D99" s="15"/>
      <c r="E99" s="30"/>
    </row>
    <row r="100" spans="1:5" ht="16.5" thickBot="1" x14ac:dyDescent="0.3">
      <c r="A100" s="58"/>
      <c r="B100" s="18" t="s">
        <v>124</v>
      </c>
      <c r="C100" s="58"/>
      <c r="D100" s="15"/>
      <c r="E100" s="30"/>
    </row>
    <row r="101" spans="1:5" ht="16.5" thickBot="1" x14ac:dyDescent="0.3">
      <c r="A101" s="1">
        <v>79</v>
      </c>
      <c r="B101" s="18" t="s">
        <v>125</v>
      </c>
      <c r="C101" s="17" t="s">
        <v>40</v>
      </c>
      <c r="D101" s="15"/>
      <c r="E101" s="30">
        <v>416.89</v>
      </c>
    </row>
    <row r="102" spans="1:5" ht="30.75" thickBot="1" x14ac:dyDescent="0.3">
      <c r="A102" s="1">
        <v>80</v>
      </c>
      <c r="B102" s="18" t="s">
        <v>126</v>
      </c>
      <c r="C102" s="17" t="s">
        <v>40</v>
      </c>
      <c r="D102" s="15"/>
      <c r="E102" s="30">
        <v>302.8</v>
      </c>
    </row>
    <row r="103" spans="1:5" ht="30.75" thickBot="1" x14ac:dyDescent="0.3">
      <c r="A103" s="1">
        <v>81</v>
      </c>
      <c r="B103" s="18" t="s">
        <v>127</v>
      </c>
      <c r="C103" s="17" t="s">
        <v>40</v>
      </c>
      <c r="D103" s="15"/>
      <c r="E103" s="30">
        <v>208.19</v>
      </c>
    </row>
    <row r="104" spans="1:5" ht="16.5" thickBot="1" x14ac:dyDescent="0.3">
      <c r="A104" s="1">
        <v>82</v>
      </c>
      <c r="B104" s="18" t="s">
        <v>128</v>
      </c>
      <c r="C104" s="17" t="s">
        <v>40</v>
      </c>
      <c r="D104" s="15"/>
      <c r="E104" s="30">
        <v>227.89</v>
      </c>
    </row>
    <row r="105" spans="1:5" ht="30.75" thickBot="1" x14ac:dyDescent="0.3">
      <c r="A105" s="1">
        <v>83</v>
      </c>
      <c r="B105" s="18" t="s">
        <v>129</v>
      </c>
      <c r="C105" s="17" t="s">
        <v>40</v>
      </c>
      <c r="D105" s="15"/>
      <c r="E105" s="30">
        <v>494.27</v>
      </c>
    </row>
    <row r="106" spans="1:5" ht="30.75" thickBot="1" x14ac:dyDescent="0.3">
      <c r="A106" s="1">
        <v>84</v>
      </c>
      <c r="B106" s="18" t="s">
        <v>130</v>
      </c>
      <c r="C106" s="17" t="s">
        <v>40</v>
      </c>
      <c r="D106" s="15"/>
      <c r="E106" s="30">
        <v>394.92</v>
      </c>
    </row>
    <row r="107" spans="1:5" ht="30.75" thickBot="1" x14ac:dyDescent="0.3">
      <c r="A107" s="1">
        <v>85</v>
      </c>
      <c r="B107" s="3" t="s">
        <v>131</v>
      </c>
      <c r="C107" s="17" t="s">
        <v>40</v>
      </c>
      <c r="D107" s="38"/>
      <c r="E107" s="30">
        <v>400.19</v>
      </c>
    </row>
    <row r="108" spans="1:5" ht="30.75" thickBot="1" x14ac:dyDescent="0.3">
      <c r="A108" s="1">
        <v>86</v>
      </c>
      <c r="B108" s="18" t="s">
        <v>132</v>
      </c>
      <c r="C108" s="17" t="s">
        <v>40</v>
      </c>
      <c r="D108" s="15"/>
      <c r="E108" s="30">
        <v>232.39</v>
      </c>
    </row>
    <row r="109" spans="1:5" ht="30.75" thickBot="1" x14ac:dyDescent="0.3">
      <c r="A109" s="1">
        <v>87</v>
      </c>
      <c r="B109" s="18" t="s">
        <v>133</v>
      </c>
      <c r="C109" s="17" t="s">
        <v>40</v>
      </c>
      <c r="D109" s="15"/>
      <c r="E109" s="30">
        <v>233.4</v>
      </c>
    </row>
    <row r="110" spans="1:5" ht="30.75" thickBot="1" x14ac:dyDescent="0.3">
      <c r="A110" s="1">
        <v>88</v>
      </c>
      <c r="B110" s="18" t="s">
        <v>134</v>
      </c>
      <c r="C110" s="17" t="s">
        <v>40</v>
      </c>
      <c r="D110" s="15"/>
      <c r="E110" s="30">
        <v>187.83</v>
      </c>
    </row>
    <row r="111" spans="1:5" ht="30.75" thickBot="1" x14ac:dyDescent="0.3">
      <c r="A111" s="1">
        <v>89</v>
      </c>
      <c r="B111" s="18" t="s">
        <v>135</v>
      </c>
      <c r="C111" s="17" t="s">
        <v>40</v>
      </c>
      <c r="D111" s="15"/>
      <c r="E111" s="30">
        <v>183.91</v>
      </c>
    </row>
    <row r="112" spans="1:5" ht="30.75" thickBot="1" x14ac:dyDescent="0.3">
      <c r="A112" s="1">
        <v>90</v>
      </c>
      <c r="B112" s="18" t="s">
        <v>136</v>
      </c>
      <c r="C112" s="17" t="s">
        <v>40</v>
      </c>
      <c r="D112" s="15"/>
      <c r="E112" s="30">
        <v>189.42</v>
      </c>
    </row>
    <row r="113" spans="1:5" ht="30.75" thickBot="1" x14ac:dyDescent="0.3">
      <c r="A113" s="1">
        <v>91</v>
      </c>
      <c r="B113" s="18" t="s">
        <v>137</v>
      </c>
      <c r="C113" s="17" t="s">
        <v>40</v>
      </c>
      <c r="D113" s="15"/>
      <c r="E113" s="30">
        <v>220.84</v>
      </c>
    </row>
    <row r="114" spans="1:5" ht="30.75" thickBot="1" x14ac:dyDescent="0.3">
      <c r="A114" s="1">
        <v>92</v>
      </c>
      <c r="B114" s="18" t="s">
        <v>138</v>
      </c>
      <c r="C114" s="17" t="s">
        <v>40</v>
      </c>
      <c r="D114" s="15"/>
      <c r="E114" s="30">
        <v>271.32</v>
      </c>
    </row>
    <row r="115" spans="1:5" ht="30.75" thickBot="1" x14ac:dyDescent="0.3">
      <c r="A115" s="1">
        <v>93</v>
      </c>
      <c r="B115" s="18" t="s">
        <v>139</v>
      </c>
      <c r="C115" s="17" t="s">
        <v>40</v>
      </c>
      <c r="D115" s="15"/>
      <c r="E115" s="30">
        <v>204.71</v>
      </c>
    </row>
    <row r="116" spans="1:5" ht="30.75" thickBot="1" x14ac:dyDescent="0.3">
      <c r="A116" s="1">
        <v>94</v>
      </c>
      <c r="B116" s="18" t="s">
        <v>140</v>
      </c>
      <c r="C116" s="17" t="s">
        <v>40</v>
      </c>
      <c r="D116" s="15"/>
      <c r="E116" s="30">
        <v>210.12</v>
      </c>
    </row>
    <row r="117" spans="1:5" ht="30.75" thickBot="1" x14ac:dyDescent="0.3">
      <c r="A117" s="1">
        <v>95</v>
      </c>
      <c r="B117" s="18" t="s">
        <v>141</v>
      </c>
      <c r="C117" s="17" t="s">
        <v>40</v>
      </c>
      <c r="D117" s="15"/>
      <c r="E117" s="30">
        <v>205.14</v>
      </c>
    </row>
    <row r="118" spans="1:5" ht="30.75" thickBot="1" x14ac:dyDescent="0.3">
      <c r="A118" s="1">
        <v>96</v>
      </c>
      <c r="B118" s="18" t="s">
        <v>142</v>
      </c>
      <c r="C118" s="17" t="s">
        <v>40</v>
      </c>
      <c r="D118" s="15"/>
      <c r="E118" s="30">
        <v>879.06</v>
      </c>
    </row>
    <row r="119" spans="1:5" ht="30.75" thickBot="1" x14ac:dyDescent="0.3">
      <c r="A119" s="1">
        <v>97</v>
      </c>
      <c r="B119" s="3" t="s">
        <v>143</v>
      </c>
      <c r="C119" s="17" t="s">
        <v>40</v>
      </c>
      <c r="D119" s="38"/>
      <c r="E119" s="30">
        <v>216.65</v>
      </c>
    </row>
    <row r="120" spans="1:5" ht="30.75" thickBot="1" x14ac:dyDescent="0.3">
      <c r="A120" s="1">
        <v>98</v>
      </c>
      <c r="B120" s="18" t="s">
        <v>144</v>
      </c>
      <c r="C120" s="17" t="s">
        <v>40</v>
      </c>
      <c r="D120" s="15"/>
      <c r="E120" s="30">
        <v>706.2</v>
      </c>
    </row>
    <row r="121" spans="1:5" ht="30.75" thickBot="1" x14ac:dyDescent="0.3">
      <c r="A121" s="1">
        <v>99</v>
      </c>
      <c r="B121" s="18" t="s">
        <v>145</v>
      </c>
      <c r="C121" s="17" t="s">
        <v>40</v>
      </c>
      <c r="D121" s="15"/>
      <c r="E121" s="30">
        <v>192.01</v>
      </c>
    </row>
    <row r="122" spans="1:5" ht="30.75" thickBot="1" x14ac:dyDescent="0.3">
      <c r="A122" s="1">
        <v>100</v>
      </c>
      <c r="B122" s="18" t="s">
        <v>146</v>
      </c>
      <c r="C122" s="17" t="s">
        <v>40</v>
      </c>
      <c r="D122" s="15"/>
      <c r="E122" s="30">
        <v>403.73</v>
      </c>
    </row>
    <row r="123" spans="1:5" ht="30.75" thickBot="1" x14ac:dyDescent="0.3">
      <c r="A123" s="1">
        <v>101</v>
      </c>
      <c r="B123" s="18" t="s">
        <v>147</v>
      </c>
      <c r="C123" s="17" t="s">
        <v>40</v>
      </c>
      <c r="D123" s="15"/>
      <c r="E123" s="30">
        <v>908.06</v>
      </c>
    </row>
    <row r="124" spans="1:5" ht="30.75" thickBot="1" x14ac:dyDescent="0.3">
      <c r="A124" s="1">
        <v>102</v>
      </c>
      <c r="B124" s="18" t="s">
        <v>148</v>
      </c>
      <c r="C124" s="17" t="s">
        <v>40</v>
      </c>
      <c r="D124" s="15"/>
      <c r="E124" s="30">
        <v>200.19</v>
      </c>
    </row>
    <row r="125" spans="1:5" ht="30.75" thickBot="1" x14ac:dyDescent="0.3">
      <c r="A125" s="1">
        <v>103</v>
      </c>
      <c r="B125" s="18" t="s">
        <v>149</v>
      </c>
      <c r="C125" s="17" t="s">
        <v>40</v>
      </c>
      <c r="D125" s="15"/>
      <c r="E125" s="30">
        <v>647.78</v>
      </c>
    </row>
    <row r="126" spans="1:5" ht="30.75" thickBot="1" x14ac:dyDescent="0.3">
      <c r="A126" s="1">
        <v>104</v>
      </c>
      <c r="B126" s="18" t="s">
        <v>150</v>
      </c>
      <c r="C126" s="17" t="s">
        <v>40</v>
      </c>
      <c r="D126" s="15"/>
      <c r="E126" s="30">
        <v>350.52</v>
      </c>
    </row>
    <row r="127" spans="1:5" ht="30.75" thickBot="1" x14ac:dyDescent="0.3">
      <c r="A127" s="1">
        <v>105</v>
      </c>
      <c r="B127" s="18" t="s">
        <v>151</v>
      </c>
      <c r="C127" s="17" t="s">
        <v>40</v>
      </c>
      <c r="D127" s="15"/>
      <c r="E127" s="30">
        <v>349.84</v>
      </c>
    </row>
    <row r="128" spans="1:5" ht="30.75" thickBot="1" x14ac:dyDescent="0.3">
      <c r="A128" s="1">
        <v>106</v>
      </c>
      <c r="B128" s="18" t="s">
        <v>152</v>
      </c>
      <c r="C128" s="17" t="s">
        <v>40</v>
      </c>
      <c r="D128" s="15"/>
      <c r="E128" s="30">
        <v>403.73</v>
      </c>
    </row>
    <row r="129" spans="1:5" ht="45.75" thickBot="1" x14ac:dyDescent="0.3">
      <c r="A129" s="1">
        <v>107</v>
      </c>
      <c r="B129" s="18" t="s">
        <v>153</v>
      </c>
      <c r="C129" s="17" t="s">
        <v>40</v>
      </c>
      <c r="D129" s="15"/>
      <c r="E129" s="30">
        <v>189.28</v>
      </c>
    </row>
    <row r="130" spans="1:5" ht="30.75" thickBot="1" x14ac:dyDescent="0.3">
      <c r="A130" s="1">
        <v>108</v>
      </c>
      <c r="B130" s="18" t="s">
        <v>154</v>
      </c>
      <c r="C130" s="17" t="s">
        <v>40</v>
      </c>
      <c r="D130" s="15"/>
      <c r="E130" s="30">
        <v>679.13</v>
      </c>
    </row>
    <row r="131" spans="1:5" ht="30.75" thickBot="1" x14ac:dyDescent="0.3">
      <c r="A131" s="1">
        <v>109</v>
      </c>
      <c r="B131" s="3" t="s">
        <v>155</v>
      </c>
      <c r="C131" s="17" t="s">
        <v>40</v>
      </c>
      <c r="D131" s="38"/>
      <c r="E131" s="30">
        <v>239.61</v>
      </c>
    </row>
    <row r="132" spans="1:5" ht="30.75" thickBot="1" x14ac:dyDescent="0.3">
      <c r="A132" s="1">
        <v>110</v>
      </c>
      <c r="B132" s="18" t="s">
        <v>156</v>
      </c>
      <c r="C132" s="17" t="s">
        <v>40</v>
      </c>
      <c r="D132" s="15"/>
      <c r="E132" s="30">
        <v>195.81</v>
      </c>
    </row>
    <row r="133" spans="1:5" ht="30.75" thickBot="1" x14ac:dyDescent="0.3">
      <c r="A133" s="1">
        <v>111</v>
      </c>
      <c r="B133" s="18" t="s">
        <v>157</v>
      </c>
      <c r="C133" s="17" t="s">
        <v>40</v>
      </c>
      <c r="D133" s="15"/>
      <c r="E133" s="30">
        <v>443.36</v>
      </c>
    </row>
    <row r="134" spans="1:5" ht="30.75" thickBot="1" x14ac:dyDescent="0.3">
      <c r="A134" s="1">
        <v>112</v>
      </c>
      <c r="B134" s="18" t="s">
        <v>158</v>
      </c>
      <c r="C134" s="17" t="s">
        <v>40</v>
      </c>
      <c r="D134" s="15"/>
      <c r="E134" s="30">
        <v>311.7</v>
      </c>
    </row>
    <row r="135" spans="1:5" ht="30.75" thickBot="1" x14ac:dyDescent="0.3">
      <c r="A135" s="1">
        <v>113</v>
      </c>
      <c r="B135" s="18" t="s">
        <v>159</v>
      </c>
      <c r="C135" s="17" t="s">
        <v>40</v>
      </c>
      <c r="D135" s="15"/>
      <c r="E135" s="30">
        <v>327.01</v>
      </c>
    </row>
    <row r="136" spans="1:5" ht="30.75" thickBot="1" x14ac:dyDescent="0.3">
      <c r="A136" s="1">
        <v>114</v>
      </c>
      <c r="B136" s="18" t="s">
        <v>160</v>
      </c>
      <c r="C136" s="17" t="s">
        <v>40</v>
      </c>
      <c r="D136" s="15"/>
      <c r="E136" s="30">
        <v>188.46</v>
      </c>
    </row>
    <row r="137" spans="1:5" ht="30.75" thickBot="1" x14ac:dyDescent="0.3">
      <c r="A137" s="1">
        <v>115</v>
      </c>
      <c r="B137" s="18" t="s">
        <v>161</v>
      </c>
      <c r="C137" s="17" t="s">
        <v>40</v>
      </c>
      <c r="D137" s="15"/>
      <c r="E137" s="30">
        <v>246.64</v>
      </c>
    </row>
    <row r="138" spans="1:5" ht="30.75" thickBot="1" x14ac:dyDescent="0.3">
      <c r="A138" s="1">
        <v>116</v>
      </c>
      <c r="B138" s="18" t="s">
        <v>162</v>
      </c>
      <c r="C138" s="17" t="s">
        <v>40</v>
      </c>
      <c r="D138" s="15"/>
      <c r="E138" s="30">
        <v>249.26</v>
      </c>
    </row>
    <row r="139" spans="1:5" ht="30.75" thickBot="1" x14ac:dyDescent="0.3">
      <c r="A139" s="1">
        <v>117</v>
      </c>
      <c r="B139" s="18" t="s">
        <v>163</v>
      </c>
      <c r="C139" s="17" t="s">
        <v>40</v>
      </c>
      <c r="D139" s="15"/>
      <c r="E139" s="30">
        <v>83.17</v>
      </c>
    </row>
    <row r="140" spans="1:5" ht="16.5" thickBot="1" x14ac:dyDescent="0.3">
      <c r="A140" s="1">
        <v>118</v>
      </c>
      <c r="B140" s="18" t="s">
        <v>164</v>
      </c>
      <c r="C140" s="17" t="s">
        <v>40</v>
      </c>
      <c r="D140" s="15"/>
      <c r="E140" s="30">
        <v>203.09</v>
      </c>
    </row>
    <row r="141" spans="1:5" ht="30.75" thickBot="1" x14ac:dyDescent="0.3">
      <c r="A141" s="1">
        <v>119</v>
      </c>
      <c r="B141" s="18" t="s">
        <v>165</v>
      </c>
      <c r="C141" s="17" t="s">
        <v>40</v>
      </c>
      <c r="D141" s="15"/>
      <c r="E141" s="30">
        <v>403.73</v>
      </c>
    </row>
    <row r="142" spans="1:5" ht="30.75" thickBot="1" x14ac:dyDescent="0.3">
      <c r="A142" s="1">
        <v>120</v>
      </c>
      <c r="B142" s="18" t="s">
        <v>166</v>
      </c>
      <c r="C142" s="17" t="s">
        <v>40</v>
      </c>
      <c r="D142" s="15"/>
      <c r="E142" s="30">
        <v>330.97</v>
      </c>
    </row>
    <row r="143" spans="1:5" ht="30.75" thickBot="1" x14ac:dyDescent="0.3">
      <c r="A143" s="1">
        <v>121</v>
      </c>
      <c r="B143" s="3" t="s">
        <v>167</v>
      </c>
      <c r="C143" s="17" t="s">
        <v>40</v>
      </c>
      <c r="D143" s="38"/>
      <c r="E143" s="30">
        <v>233.6</v>
      </c>
    </row>
    <row r="144" spans="1:5" ht="30.75" thickBot="1" x14ac:dyDescent="0.3">
      <c r="A144" s="1">
        <v>122</v>
      </c>
      <c r="B144" s="18" t="s">
        <v>168</v>
      </c>
      <c r="C144" s="17" t="s">
        <v>40</v>
      </c>
      <c r="D144" s="15"/>
      <c r="E144" s="30">
        <v>262.22000000000003</v>
      </c>
    </row>
    <row r="145" spans="1:5" ht="30.75" thickBot="1" x14ac:dyDescent="0.3">
      <c r="A145" s="1">
        <v>123</v>
      </c>
      <c r="B145" s="18" t="s">
        <v>169</v>
      </c>
      <c r="C145" s="17" t="s">
        <v>40</v>
      </c>
      <c r="D145" s="15"/>
      <c r="E145" s="30">
        <v>605.26</v>
      </c>
    </row>
    <row r="146" spans="1:5" ht="30.75" thickBot="1" x14ac:dyDescent="0.3">
      <c r="A146" s="1">
        <v>124</v>
      </c>
      <c r="B146" s="18" t="s">
        <v>170</v>
      </c>
      <c r="C146" s="17" t="s">
        <v>40</v>
      </c>
      <c r="D146" s="15"/>
      <c r="E146" s="30">
        <v>644.51</v>
      </c>
    </row>
    <row r="147" spans="1:5" ht="30.75" thickBot="1" x14ac:dyDescent="0.3">
      <c r="A147" s="1">
        <v>125</v>
      </c>
      <c r="B147" s="18" t="s">
        <v>171</v>
      </c>
      <c r="C147" s="17" t="s">
        <v>40</v>
      </c>
      <c r="D147" s="15"/>
      <c r="E147" s="30">
        <v>256.61</v>
      </c>
    </row>
    <row r="148" spans="1:5" ht="30.75" thickBot="1" x14ac:dyDescent="0.3">
      <c r="A148" s="1">
        <v>126</v>
      </c>
      <c r="B148" s="18" t="s">
        <v>172</v>
      </c>
      <c r="C148" s="17" t="s">
        <v>40</v>
      </c>
      <c r="D148" s="15"/>
      <c r="E148" s="30">
        <v>241.64</v>
      </c>
    </row>
    <row r="149" spans="1:5" ht="30.75" thickBot="1" x14ac:dyDescent="0.3">
      <c r="A149" s="1">
        <v>127</v>
      </c>
      <c r="B149" s="18" t="s">
        <v>173</v>
      </c>
      <c r="C149" s="17" t="s">
        <v>40</v>
      </c>
      <c r="D149" s="15"/>
      <c r="E149" s="30">
        <v>353.5</v>
      </c>
    </row>
    <row r="150" spans="1:5" ht="16.5" thickBot="1" x14ac:dyDescent="0.3">
      <c r="A150" s="1">
        <v>128</v>
      </c>
      <c r="B150" s="18" t="s">
        <v>174</v>
      </c>
      <c r="C150" s="17" t="s">
        <v>40</v>
      </c>
      <c r="D150" s="15"/>
      <c r="E150" s="30">
        <v>198.32</v>
      </c>
    </row>
    <row r="151" spans="1:5" ht="16.5" thickBot="1" x14ac:dyDescent="0.3">
      <c r="A151" s="56">
        <v>129</v>
      </c>
      <c r="B151" s="42" t="s">
        <v>175</v>
      </c>
      <c r="C151" s="56" t="s">
        <v>40</v>
      </c>
      <c r="D151" s="15"/>
      <c r="E151" s="30">
        <v>783.22</v>
      </c>
    </row>
    <row r="152" spans="1:5" ht="30.75" thickBot="1" x14ac:dyDescent="0.3">
      <c r="A152" s="57"/>
      <c r="B152" s="18" t="s">
        <v>156</v>
      </c>
      <c r="C152" s="57"/>
      <c r="D152" s="15"/>
      <c r="E152" s="30"/>
    </row>
    <row r="153" spans="1:5" ht="30.75" thickBot="1" x14ac:dyDescent="0.3">
      <c r="A153" s="57"/>
      <c r="B153" s="18" t="s">
        <v>160</v>
      </c>
      <c r="C153" s="57"/>
      <c r="D153" s="15"/>
      <c r="E153" s="30"/>
    </row>
    <row r="154" spans="1:5" ht="16.5" thickBot="1" x14ac:dyDescent="0.3">
      <c r="A154" s="57"/>
      <c r="B154" s="18" t="s">
        <v>164</v>
      </c>
      <c r="C154" s="57"/>
      <c r="D154" s="15"/>
      <c r="E154" s="30"/>
    </row>
    <row r="155" spans="1:5" ht="30.75" thickBot="1" x14ac:dyDescent="0.3">
      <c r="A155" s="58"/>
      <c r="B155" s="18" t="s">
        <v>139</v>
      </c>
      <c r="C155" s="58"/>
      <c r="D155" s="15"/>
      <c r="E155" s="30"/>
    </row>
    <row r="156" spans="1:5" ht="16.5" thickBot="1" x14ac:dyDescent="0.3">
      <c r="A156" s="56">
        <v>130</v>
      </c>
      <c r="B156" s="42" t="s">
        <v>176</v>
      </c>
      <c r="C156" s="56" t="s">
        <v>40</v>
      </c>
      <c r="D156" s="15"/>
      <c r="E156" s="30">
        <v>2522.33</v>
      </c>
    </row>
    <row r="157" spans="1:5" ht="30.75" thickBot="1" x14ac:dyDescent="0.3">
      <c r="A157" s="57"/>
      <c r="B157" s="18" t="s">
        <v>137</v>
      </c>
      <c r="C157" s="57"/>
      <c r="D157" s="15"/>
      <c r="E157" s="30"/>
    </row>
    <row r="158" spans="1:5" ht="30.75" thickBot="1" x14ac:dyDescent="0.3">
      <c r="A158" s="57"/>
      <c r="B158" s="18" t="s">
        <v>138</v>
      </c>
      <c r="C158" s="57"/>
      <c r="D158" s="15"/>
      <c r="E158" s="30"/>
    </row>
    <row r="159" spans="1:5" ht="30.75" thickBot="1" x14ac:dyDescent="0.3">
      <c r="A159" s="57"/>
      <c r="B159" s="18" t="s">
        <v>151</v>
      </c>
      <c r="C159" s="57"/>
      <c r="D159" s="15"/>
      <c r="E159" s="30"/>
    </row>
    <row r="160" spans="1:5" ht="30.75" thickBot="1" x14ac:dyDescent="0.3">
      <c r="A160" s="57"/>
      <c r="B160" s="18" t="s">
        <v>150</v>
      </c>
      <c r="C160" s="57"/>
      <c r="D160" s="15"/>
      <c r="E160" s="30"/>
    </row>
    <row r="161" spans="1:5" ht="30.75" thickBot="1" x14ac:dyDescent="0.3">
      <c r="A161" s="57"/>
      <c r="B161" s="18" t="s">
        <v>152</v>
      </c>
      <c r="C161" s="57"/>
      <c r="D161" s="15"/>
      <c r="E161" s="30"/>
    </row>
    <row r="162" spans="1:5" ht="30.75" thickBot="1" x14ac:dyDescent="0.3">
      <c r="A162" s="57"/>
      <c r="B162" s="18" t="s">
        <v>158</v>
      </c>
      <c r="C162" s="57"/>
      <c r="D162" s="15"/>
      <c r="E162" s="30"/>
    </row>
    <row r="163" spans="1:5" ht="30.75" thickBot="1" x14ac:dyDescent="0.3">
      <c r="A163" s="57"/>
      <c r="B163" s="18" t="s">
        <v>159</v>
      </c>
      <c r="C163" s="57"/>
      <c r="D163" s="15"/>
      <c r="E163" s="30"/>
    </row>
    <row r="164" spans="1:5" ht="30.75" thickBot="1" x14ac:dyDescent="0.3">
      <c r="A164" s="57"/>
      <c r="B164" s="18" t="s">
        <v>162</v>
      </c>
      <c r="C164" s="57"/>
      <c r="D164" s="15"/>
      <c r="E164" s="30"/>
    </row>
    <row r="165" spans="1:5" ht="30.75" thickBot="1" x14ac:dyDescent="0.3">
      <c r="A165" s="58"/>
      <c r="B165" s="18" t="s">
        <v>161</v>
      </c>
      <c r="C165" s="58"/>
      <c r="D165" s="15"/>
      <c r="E165" s="30"/>
    </row>
    <row r="166" spans="1:5" ht="16.5" thickBot="1" x14ac:dyDescent="0.3">
      <c r="A166" s="56">
        <v>131</v>
      </c>
      <c r="B166" s="42" t="s">
        <v>177</v>
      </c>
      <c r="C166" s="56" t="s">
        <v>40</v>
      </c>
      <c r="D166" s="15"/>
      <c r="E166" s="30">
        <v>807.13</v>
      </c>
    </row>
    <row r="167" spans="1:5" ht="45.75" thickBot="1" x14ac:dyDescent="0.3">
      <c r="A167" s="57"/>
      <c r="B167" s="18" t="s">
        <v>178</v>
      </c>
      <c r="C167" s="57"/>
      <c r="D167" s="15"/>
      <c r="E167" s="30"/>
    </row>
    <row r="168" spans="1:5" ht="30.75" thickBot="1" x14ac:dyDescent="0.3">
      <c r="A168" s="57"/>
      <c r="B168" s="18" t="s">
        <v>179</v>
      </c>
      <c r="C168" s="57"/>
      <c r="D168" s="15"/>
      <c r="E168" s="30"/>
    </row>
    <row r="169" spans="1:5" ht="30.75" thickBot="1" x14ac:dyDescent="0.3">
      <c r="A169" s="57"/>
      <c r="B169" s="18" t="s">
        <v>180</v>
      </c>
      <c r="C169" s="57"/>
      <c r="D169" s="15"/>
      <c r="E169" s="30"/>
    </row>
    <row r="170" spans="1:5" ht="16.5" thickBot="1" x14ac:dyDescent="0.3">
      <c r="A170" s="58"/>
      <c r="B170" s="18" t="s">
        <v>348</v>
      </c>
      <c r="C170" s="58"/>
      <c r="D170" s="15"/>
      <c r="E170" s="30"/>
    </row>
    <row r="171" spans="1:5" ht="16.5" thickBot="1" x14ac:dyDescent="0.3">
      <c r="A171" s="1"/>
      <c r="B171" s="42" t="s">
        <v>181</v>
      </c>
      <c r="C171" s="17"/>
      <c r="D171" s="15"/>
      <c r="E171" s="30"/>
    </row>
    <row r="172" spans="1:5" ht="30.75" thickBot="1" x14ac:dyDescent="0.3">
      <c r="A172" s="1">
        <v>132</v>
      </c>
      <c r="B172" s="3" t="s">
        <v>182</v>
      </c>
      <c r="C172" s="17" t="s">
        <v>40</v>
      </c>
      <c r="D172" s="38"/>
      <c r="E172" s="30">
        <v>286.10000000000002</v>
      </c>
    </row>
    <row r="173" spans="1:5" ht="30.75" thickBot="1" x14ac:dyDescent="0.3">
      <c r="A173" s="1">
        <v>133</v>
      </c>
      <c r="B173" s="18" t="s">
        <v>183</v>
      </c>
      <c r="C173" s="17" t="s">
        <v>40</v>
      </c>
      <c r="D173" s="15"/>
      <c r="E173" s="30">
        <v>313.82</v>
      </c>
    </row>
    <row r="174" spans="1:5" ht="60.75" thickBot="1" x14ac:dyDescent="0.3">
      <c r="A174" s="1">
        <v>134</v>
      </c>
      <c r="B174" s="18" t="s">
        <v>184</v>
      </c>
      <c r="C174" s="17" t="s">
        <v>40</v>
      </c>
      <c r="D174" s="15"/>
      <c r="E174" s="30">
        <v>2342.54</v>
      </c>
    </row>
    <row r="175" spans="1:5" ht="16.5" thickBot="1" x14ac:dyDescent="0.3">
      <c r="A175" s="56">
        <v>135</v>
      </c>
      <c r="B175" s="42" t="s">
        <v>185</v>
      </c>
      <c r="C175" s="56" t="s">
        <v>40</v>
      </c>
      <c r="D175" s="15"/>
      <c r="E175" s="30">
        <v>2707.25</v>
      </c>
    </row>
    <row r="176" spans="1:5" ht="45.75" thickBot="1" x14ac:dyDescent="0.3">
      <c r="A176" s="57"/>
      <c r="B176" s="18" t="s">
        <v>186</v>
      </c>
      <c r="C176" s="57"/>
      <c r="D176" s="15"/>
      <c r="E176" s="30"/>
    </row>
    <row r="177" spans="1:5" ht="60.75" thickBot="1" x14ac:dyDescent="0.3">
      <c r="A177" s="58"/>
      <c r="B177" s="18" t="s">
        <v>184</v>
      </c>
      <c r="C177" s="58"/>
      <c r="D177" s="15"/>
      <c r="E177" s="30"/>
    </row>
    <row r="178" spans="1:5" ht="29.25" thickBot="1" x14ac:dyDescent="0.3">
      <c r="A178" s="43"/>
      <c r="B178" s="42" t="s">
        <v>187</v>
      </c>
      <c r="C178" s="44"/>
      <c r="D178" s="15"/>
      <c r="E178" s="30"/>
    </row>
    <row r="179" spans="1:5" ht="16.5" thickBot="1" x14ac:dyDescent="0.3">
      <c r="A179" s="1">
        <v>136</v>
      </c>
      <c r="B179" s="18" t="s">
        <v>188</v>
      </c>
      <c r="C179" s="17" t="s">
        <v>40</v>
      </c>
      <c r="D179" s="15"/>
      <c r="E179" s="30">
        <v>293.02999999999997</v>
      </c>
    </row>
    <row r="180" spans="1:5" ht="16.5" thickBot="1" x14ac:dyDescent="0.3">
      <c r="A180" s="1">
        <v>137</v>
      </c>
      <c r="B180" s="18" t="s">
        <v>189</v>
      </c>
      <c r="C180" s="17" t="s">
        <v>40</v>
      </c>
      <c r="D180" s="15"/>
      <c r="E180" s="30">
        <v>360.32</v>
      </c>
    </row>
    <row r="181" spans="1:5" ht="30.75" thickBot="1" x14ac:dyDescent="0.3">
      <c r="A181" s="1">
        <v>138</v>
      </c>
      <c r="B181" s="18" t="s">
        <v>190</v>
      </c>
      <c r="C181" s="17" t="s">
        <v>40</v>
      </c>
      <c r="D181" s="15"/>
      <c r="E181" s="30">
        <v>343.62</v>
      </c>
    </row>
    <row r="182" spans="1:5" ht="16.5" thickBot="1" x14ac:dyDescent="0.3">
      <c r="A182" s="1">
        <v>139</v>
      </c>
      <c r="B182" s="18" t="s">
        <v>191</v>
      </c>
      <c r="C182" s="17" t="s">
        <v>40</v>
      </c>
      <c r="D182" s="15"/>
      <c r="E182" s="30">
        <v>338.58</v>
      </c>
    </row>
    <row r="183" spans="1:5" ht="16.5" thickBot="1" x14ac:dyDescent="0.3">
      <c r="A183" s="1">
        <v>140</v>
      </c>
      <c r="B183" s="18" t="s">
        <v>192</v>
      </c>
      <c r="C183" s="17" t="s">
        <v>40</v>
      </c>
      <c r="D183" s="15"/>
      <c r="E183" s="30">
        <v>683.28</v>
      </c>
    </row>
    <row r="184" spans="1:5" ht="16.5" thickBot="1" x14ac:dyDescent="0.3">
      <c r="A184" s="1">
        <v>141</v>
      </c>
      <c r="B184" s="18" t="s">
        <v>193</v>
      </c>
      <c r="C184" s="17" t="s">
        <v>40</v>
      </c>
      <c r="D184" s="15"/>
      <c r="E184" s="30">
        <v>552.26</v>
      </c>
    </row>
    <row r="185" spans="1:5" ht="16.5" thickBot="1" x14ac:dyDescent="0.3">
      <c r="A185" s="1">
        <v>142</v>
      </c>
      <c r="B185" s="18" t="s">
        <v>194</v>
      </c>
      <c r="C185" s="17" t="s">
        <v>40</v>
      </c>
      <c r="D185" s="15"/>
      <c r="E185" s="30">
        <v>403.73</v>
      </c>
    </row>
    <row r="186" spans="1:5" ht="16.5" thickBot="1" x14ac:dyDescent="0.3">
      <c r="A186" s="1">
        <v>143</v>
      </c>
      <c r="B186" s="18" t="s">
        <v>195</v>
      </c>
      <c r="C186" s="17" t="s">
        <v>40</v>
      </c>
      <c r="D186" s="15"/>
      <c r="E186" s="30">
        <v>210.89</v>
      </c>
    </row>
    <row r="187" spans="1:5" ht="16.5" thickBot="1" x14ac:dyDescent="0.3">
      <c r="A187" s="1">
        <v>144</v>
      </c>
      <c r="B187" s="3" t="s">
        <v>196</v>
      </c>
      <c r="C187" s="17" t="s">
        <v>40</v>
      </c>
      <c r="D187" s="38"/>
      <c r="E187" s="30">
        <v>311.60000000000002</v>
      </c>
    </row>
    <row r="188" spans="1:5" ht="30.75" thickBot="1" x14ac:dyDescent="0.3">
      <c r="A188" s="1">
        <v>145</v>
      </c>
      <c r="B188" s="18" t="s">
        <v>197</v>
      </c>
      <c r="C188" s="17" t="s">
        <v>40</v>
      </c>
      <c r="D188" s="15"/>
      <c r="E188" s="30">
        <v>770.13</v>
      </c>
    </row>
    <row r="189" spans="1:5" ht="16.5" thickBot="1" x14ac:dyDescent="0.3">
      <c r="A189" s="1">
        <v>146</v>
      </c>
      <c r="B189" s="18" t="s">
        <v>198</v>
      </c>
      <c r="C189" s="17" t="s">
        <v>40</v>
      </c>
      <c r="D189" s="15"/>
      <c r="E189" s="30">
        <v>1332.92</v>
      </c>
    </row>
    <row r="190" spans="1:5" ht="16.5" thickBot="1" x14ac:dyDescent="0.3">
      <c r="A190" s="1">
        <v>147</v>
      </c>
      <c r="B190" s="18" t="s">
        <v>199</v>
      </c>
      <c r="C190" s="17" t="s">
        <v>40</v>
      </c>
      <c r="D190" s="15"/>
      <c r="E190" s="30">
        <v>186.89</v>
      </c>
    </row>
    <row r="191" spans="1:5" ht="30.75" thickBot="1" x14ac:dyDescent="0.3">
      <c r="A191" s="1">
        <v>148</v>
      </c>
      <c r="B191" s="18" t="s">
        <v>200</v>
      </c>
      <c r="C191" s="17" t="s">
        <v>40</v>
      </c>
      <c r="D191" s="15"/>
      <c r="E191" s="30">
        <v>302.8</v>
      </c>
    </row>
    <row r="192" spans="1:5" ht="16.5" thickBot="1" x14ac:dyDescent="0.3">
      <c r="A192" s="1">
        <v>149</v>
      </c>
      <c r="B192" s="18" t="s">
        <v>201</v>
      </c>
      <c r="C192" s="17" t="s">
        <v>40</v>
      </c>
      <c r="D192" s="15"/>
      <c r="E192" s="30">
        <v>226.95</v>
      </c>
    </row>
    <row r="193" spans="1:5" ht="16.5" thickBot="1" x14ac:dyDescent="0.3">
      <c r="A193" s="1">
        <v>150</v>
      </c>
      <c r="B193" s="18" t="s">
        <v>202</v>
      </c>
      <c r="C193" s="17" t="s">
        <v>40</v>
      </c>
      <c r="D193" s="15"/>
      <c r="E193" s="30">
        <v>565.23</v>
      </c>
    </row>
    <row r="194" spans="1:5" ht="16.5" thickBot="1" x14ac:dyDescent="0.3">
      <c r="A194" s="1">
        <v>151</v>
      </c>
      <c r="B194" s="18" t="s">
        <v>203</v>
      </c>
      <c r="C194" s="17" t="s">
        <v>40</v>
      </c>
      <c r="D194" s="15"/>
      <c r="E194" s="30">
        <v>1614.26</v>
      </c>
    </row>
    <row r="195" spans="1:5" ht="16.5" thickBot="1" x14ac:dyDescent="0.3">
      <c r="A195" s="1">
        <v>152</v>
      </c>
      <c r="B195" s="18" t="s">
        <v>124</v>
      </c>
      <c r="C195" s="17" t="s">
        <v>40</v>
      </c>
      <c r="D195" s="15"/>
      <c r="E195" s="30">
        <v>278.18</v>
      </c>
    </row>
    <row r="196" spans="1:5" ht="16.5" thickBot="1" x14ac:dyDescent="0.3">
      <c r="A196" s="1">
        <v>153</v>
      </c>
      <c r="B196" s="18" t="s">
        <v>204</v>
      </c>
      <c r="C196" s="17" t="s">
        <v>40</v>
      </c>
      <c r="D196" s="15"/>
      <c r="E196" s="30">
        <v>486.99</v>
      </c>
    </row>
    <row r="197" spans="1:5" ht="16.5" thickBot="1" x14ac:dyDescent="0.3">
      <c r="A197" s="1">
        <v>154</v>
      </c>
      <c r="B197" s="18" t="s">
        <v>205</v>
      </c>
      <c r="C197" s="17" t="s">
        <v>40</v>
      </c>
      <c r="D197" s="15"/>
      <c r="E197" s="30">
        <v>348.53</v>
      </c>
    </row>
    <row r="198" spans="1:5" ht="16.5" thickBot="1" x14ac:dyDescent="0.3">
      <c r="A198" s="1">
        <v>155</v>
      </c>
      <c r="B198" s="18" t="s">
        <v>206</v>
      </c>
      <c r="C198" s="17" t="s">
        <v>40</v>
      </c>
      <c r="D198" s="15"/>
      <c r="E198" s="30">
        <v>302.8</v>
      </c>
    </row>
    <row r="199" spans="1:5" ht="16.5" thickBot="1" x14ac:dyDescent="0.3">
      <c r="A199" s="1">
        <v>156</v>
      </c>
      <c r="B199" s="3" t="s">
        <v>207</v>
      </c>
      <c r="C199" s="17" t="s">
        <v>40</v>
      </c>
      <c r="D199" s="38"/>
      <c r="E199" s="30">
        <v>624.5</v>
      </c>
    </row>
    <row r="200" spans="1:5" ht="16.5" thickBot="1" x14ac:dyDescent="0.3">
      <c r="A200" s="1">
        <v>157</v>
      </c>
      <c r="B200" s="18" t="s">
        <v>208</v>
      </c>
      <c r="C200" s="17" t="s">
        <v>40</v>
      </c>
      <c r="D200" s="15"/>
      <c r="E200" s="30">
        <v>166.58</v>
      </c>
    </row>
    <row r="201" spans="1:5" ht="16.5" thickBot="1" x14ac:dyDescent="0.3">
      <c r="A201" s="1">
        <v>158</v>
      </c>
      <c r="B201" s="18" t="s">
        <v>209</v>
      </c>
      <c r="C201" s="17" t="s">
        <v>40</v>
      </c>
      <c r="D201" s="15"/>
      <c r="E201" s="30">
        <v>196.95</v>
      </c>
    </row>
    <row r="202" spans="1:5" ht="16.5" thickBot="1" x14ac:dyDescent="0.3">
      <c r="A202" s="1">
        <v>159</v>
      </c>
      <c r="B202" s="18" t="s">
        <v>210</v>
      </c>
      <c r="C202" s="17" t="s">
        <v>40</v>
      </c>
      <c r="D202" s="15"/>
      <c r="E202" s="30">
        <v>238.86</v>
      </c>
    </row>
    <row r="203" spans="1:5" ht="16.5" thickBot="1" x14ac:dyDescent="0.3">
      <c r="A203" s="1">
        <v>160</v>
      </c>
      <c r="B203" s="18" t="s">
        <v>211</v>
      </c>
      <c r="C203" s="17" t="s">
        <v>40</v>
      </c>
      <c r="D203" s="15"/>
      <c r="E203" s="30">
        <v>260.37</v>
      </c>
    </row>
    <row r="204" spans="1:5" ht="16.5" thickBot="1" x14ac:dyDescent="0.3">
      <c r="A204" s="1">
        <v>161</v>
      </c>
      <c r="B204" s="18" t="s">
        <v>212</v>
      </c>
      <c r="C204" s="17" t="s">
        <v>40</v>
      </c>
      <c r="D204" s="15"/>
      <c r="E204" s="30">
        <v>188.21</v>
      </c>
    </row>
    <row r="205" spans="1:5" ht="16.5" thickBot="1" x14ac:dyDescent="0.3">
      <c r="A205" s="1">
        <v>162</v>
      </c>
      <c r="B205" s="18" t="s">
        <v>213</v>
      </c>
      <c r="C205" s="17" t="s">
        <v>40</v>
      </c>
      <c r="D205" s="15"/>
      <c r="E205" s="30">
        <v>244.58</v>
      </c>
    </row>
    <row r="206" spans="1:5" ht="16.5" thickBot="1" x14ac:dyDescent="0.3">
      <c r="A206" s="1">
        <v>163</v>
      </c>
      <c r="B206" s="18" t="s">
        <v>214</v>
      </c>
      <c r="C206" s="17" t="s">
        <v>40</v>
      </c>
      <c r="D206" s="15"/>
      <c r="E206" s="30">
        <v>259.42</v>
      </c>
    </row>
    <row r="207" spans="1:5" ht="29.25" thickBot="1" x14ac:dyDescent="0.3">
      <c r="A207" s="56">
        <v>164</v>
      </c>
      <c r="B207" s="42" t="s">
        <v>215</v>
      </c>
      <c r="C207" s="56" t="s">
        <v>40</v>
      </c>
      <c r="D207" s="15"/>
      <c r="E207" s="30">
        <v>908.06</v>
      </c>
    </row>
    <row r="208" spans="1:5" ht="30.75" thickBot="1" x14ac:dyDescent="0.3">
      <c r="A208" s="57"/>
      <c r="B208" s="18" t="s">
        <v>216</v>
      </c>
      <c r="C208" s="57"/>
      <c r="D208" s="15"/>
      <c r="E208" s="30"/>
    </row>
    <row r="209" spans="1:5" ht="16.5" thickBot="1" x14ac:dyDescent="0.3">
      <c r="A209" s="58"/>
      <c r="B209" s="18" t="s">
        <v>217</v>
      </c>
      <c r="C209" s="58"/>
      <c r="D209" s="15"/>
      <c r="E209" s="30"/>
    </row>
    <row r="210" spans="1:5" ht="16.5" thickBot="1" x14ac:dyDescent="0.3">
      <c r="A210" s="1">
        <v>165</v>
      </c>
      <c r="B210" s="18" t="s">
        <v>218</v>
      </c>
      <c r="C210" s="17" t="s">
        <v>40</v>
      </c>
      <c r="D210" s="15"/>
      <c r="E210" s="30">
        <v>139.29</v>
      </c>
    </row>
    <row r="211" spans="1:5" ht="16.5" thickBot="1" x14ac:dyDescent="0.3">
      <c r="A211" s="1">
        <v>166</v>
      </c>
      <c r="B211" s="18" t="s">
        <v>219</v>
      </c>
      <c r="C211" s="17" t="s">
        <v>40</v>
      </c>
      <c r="D211" s="15"/>
      <c r="E211" s="30">
        <v>149.22999999999999</v>
      </c>
    </row>
    <row r="212" spans="1:5" ht="16.5" thickBot="1" x14ac:dyDescent="0.3">
      <c r="A212" s="1">
        <v>167</v>
      </c>
      <c r="B212" s="18" t="s">
        <v>220</v>
      </c>
      <c r="C212" s="17" t="s">
        <v>40</v>
      </c>
      <c r="D212" s="15"/>
      <c r="E212" s="30">
        <v>132.76</v>
      </c>
    </row>
    <row r="213" spans="1:5" ht="16.5" thickBot="1" x14ac:dyDescent="0.3">
      <c r="A213" s="1">
        <v>168</v>
      </c>
      <c r="B213" s="3" t="s">
        <v>221</v>
      </c>
      <c r="C213" s="17" t="s">
        <v>40</v>
      </c>
      <c r="D213" s="38"/>
      <c r="E213" s="30">
        <v>117.86</v>
      </c>
    </row>
    <row r="214" spans="1:5" ht="16.5" thickBot="1" x14ac:dyDescent="0.3">
      <c r="A214" s="1">
        <v>169</v>
      </c>
      <c r="B214" s="18" t="s">
        <v>222</v>
      </c>
      <c r="C214" s="17" t="s">
        <v>40</v>
      </c>
      <c r="D214" s="15"/>
      <c r="E214" s="30">
        <v>188.3</v>
      </c>
    </row>
    <row r="215" spans="1:5" ht="16.5" thickBot="1" x14ac:dyDescent="0.3">
      <c r="A215" s="1">
        <v>170</v>
      </c>
      <c r="B215" s="18" t="s">
        <v>223</v>
      </c>
      <c r="C215" s="17" t="s">
        <v>40</v>
      </c>
      <c r="D215" s="15"/>
      <c r="E215" s="30">
        <v>497.23</v>
      </c>
    </row>
    <row r="216" spans="1:5" ht="16.5" thickBot="1" x14ac:dyDescent="0.3">
      <c r="A216" s="1">
        <v>171</v>
      </c>
      <c r="B216" s="18" t="s">
        <v>224</v>
      </c>
      <c r="C216" s="17" t="s">
        <v>40</v>
      </c>
      <c r="D216" s="15"/>
      <c r="E216" s="30">
        <v>264.55</v>
      </c>
    </row>
    <row r="217" spans="1:5" ht="16.5" thickBot="1" x14ac:dyDescent="0.3">
      <c r="A217" s="1">
        <v>172</v>
      </c>
      <c r="B217" s="18" t="s">
        <v>225</v>
      </c>
      <c r="C217" s="17" t="s">
        <v>40</v>
      </c>
      <c r="D217" s="15"/>
      <c r="E217" s="30">
        <v>122.86</v>
      </c>
    </row>
    <row r="218" spans="1:5" ht="16.5" thickBot="1" x14ac:dyDescent="0.3">
      <c r="A218" s="1">
        <v>173</v>
      </c>
      <c r="B218" s="18" t="s">
        <v>226</v>
      </c>
      <c r="C218" s="17" t="s">
        <v>40</v>
      </c>
      <c r="D218" s="15"/>
      <c r="E218" s="30">
        <v>196.99</v>
      </c>
    </row>
    <row r="219" spans="1:5" ht="16.5" thickBot="1" x14ac:dyDescent="0.3">
      <c r="A219" s="1">
        <v>174</v>
      </c>
      <c r="B219" s="18" t="s">
        <v>227</v>
      </c>
      <c r="C219" s="17" t="s">
        <v>40</v>
      </c>
      <c r="D219" s="15"/>
      <c r="E219" s="30">
        <v>131.57</v>
      </c>
    </row>
    <row r="220" spans="1:5" ht="16.5" thickBot="1" x14ac:dyDescent="0.3">
      <c r="A220" s="1">
        <v>175</v>
      </c>
      <c r="B220" s="18" t="s">
        <v>228</v>
      </c>
      <c r="C220" s="17" t="s">
        <v>40</v>
      </c>
      <c r="D220" s="15"/>
      <c r="E220" s="30">
        <v>195.03</v>
      </c>
    </row>
    <row r="221" spans="1:5" ht="16.5" thickBot="1" x14ac:dyDescent="0.3">
      <c r="A221" s="1">
        <v>176</v>
      </c>
      <c r="B221" s="18" t="s">
        <v>229</v>
      </c>
      <c r="C221" s="17" t="s">
        <v>40</v>
      </c>
      <c r="D221" s="15"/>
      <c r="E221" s="30">
        <v>149.44999999999999</v>
      </c>
    </row>
    <row r="222" spans="1:5" ht="30.75" thickBot="1" x14ac:dyDescent="0.3">
      <c r="A222" s="1">
        <v>177</v>
      </c>
      <c r="B222" s="18" t="s">
        <v>230</v>
      </c>
      <c r="C222" s="17" t="s">
        <v>40</v>
      </c>
      <c r="D222" s="15"/>
      <c r="E222" s="30">
        <v>165.12</v>
      </c>
    </row>
    <row r="223" spans="1:5" ht="16.5" thickBot="1" x14ac:dyDescent="0.3">
      <c r="A223" s="1">
        <v>178</v>
      </c>
      <c r="B223" s="18" t="s">
        <v>231</v>
      </c>
      <c r="C223" s="17" t="s">
        <v>40</v>
      </c>
      <c r="D223" s="15"/>
      <c r="E223" s="30">
        <v>195.77</v>
      </c>
    </row>
    <row r="224" spans="1:5" ht="30.75" thickBot="1" x14ac:dyDescent="0.3">
      <c r="A224" s="1">
        <v>179</v>
      </c>
      <c r="B224" s="18" t="s">
        <v>232</v>
      </c>
      <c r="C224" s="17" t="s">
        <v>40</v>
      </c>
      <c r="D224" s="15"/>
      <c r="E224" s="30">
        <v>5134.88</v>
      </c>
    </row>
    <row r="225" spans="1:5" ht="30.75" thickBot="1" x14ac:dyDescent="0.3">
      <c r="A225" s="1">
        <v>180</v>
      </c>
      <c r="B225" s="3" t="s">
        <v>233</v>
      </c>
      <c r="C225" s="17" t="s">
        <v>40</v>
      </c>
      <c r="D225" s="38"/>
      <c r="E225" s="30">
        <v>5044.9799999999996</v>
      </c>
    </row>
    <row r="226" spans="1:5" ht="16.5" thickBot="1" x14ac:dyDescent="0.3">
      <c r="A226" s="1">
        <v>181</v>
      </c>
      <c r="B226" s="18" t="s">
        <v>234</v>
      </c>
      <c r="C226" s="17" t="s">
        <v>40</v>
      </c>
      <c r="D226" s="15"/>
      <c r="E226" s="30">
        <v>4176.6499999999996</v>
      </c>
    </row>
    <row r="227" spans="1:5" ht="16.5" thickBot="1" x14ac:dyDescent="0.3">
      <c r="A227" s="1"/>
      <c r="B227" s="42" t="s">
        <v>235</v>
      </c>
      <c r="C227" s="17"/>
      <c r="D227" s="15"/>
      <c r="E227" s="30"/>
    </row>
    <row r="228" spans="1:5" ht="45.75" thickBot="1" x14ac:dyDescent="0.3">
      <c r="A228" s="1">
        <v>182</v>
      </c>
      <c r="B228" s="18" t="s">
        <v>236</v>
      </c>
      <c r="C228" s="17" t="s">
        <v>40</v>
      </c>
      <c r="D228" s="15"/>
      <c r="E228" s="30">
        <v>269.48</v>
      </c>
    </row>
    <row r="229" spans="1:5" ht="45.75" thickBot="1" x14ac:dyDescent="0.3">
      <c r="A229" s="1">
        <v>183</v>
      </c>
      <c r="B229" s="18" t="s">
        <v>237</v>
      </c>
      <c r="C229" s="17" t="s">
        <v>40</v>
      </c>
      <c r="D229" s="15"/>
      <c r="E229" s="30">
        <v>244.53</v>
      </c>
    </row>
    <row r="230" spans="1:5" ht="30.75" thickBot="1" x14ac:dyDescent="0.3">
      <c r="A230" s="1">
        <v>184</v>
      </c>
      <c r="B230" s="18" t="s">
        <v>238</v>
      </c>
      <c r="C230" s="17" t="s">
        <v>40</v>
      </c>
      <c r="D230" s="15"/>
      <c r="E230" s="30">
        <v>238.71</v>
      </c>
    </row>
    <row r="231" spans="1:5" ht="30.75" thickBot="1" x14ac:dyDescent="0.3">
      <c r="A231" s="1">
        <v>185</v>
      </c>
      <c r="B231" s="18" t="s">
        <v>239</v>
      </c>
      <c r="C231" s="17" t="s">
        <v>40</v>
      </c>
      <c r="D231" s="15"/>
      <c r="E231" s="30">
        <v>238.7</v>
      </c>
    </row>
    <row r="232" spans="1:5" ht="45.75" thickBot="1" x14ac:dyDescent="0.3">
      <c r="A232" s="1">
        <v>186</v>
      </c>
      <c r="B232" s="18" t="s">
        <v>240</v>
      </c>
      <c r="C232" s="17" t="s">
        <v>40</v>
      </c>
      <c r="D232" s="15"/>
      <c r="E232" s="30">
        <v>245.42</v>
      </c>
    </row>
    <row r="233" spans="1:5" ht="45.75" thickBot="1" x14ac:dyDescent="0.3">
      <c r="A233" s="1">
        <v>187</v>
      </c>
      <c r="B233" s="18" t="s">
        <v>241</v>
      </c>
      <c r="C233" s="17" t="s">
        <v>40</v>
      </c>
      <c r="D233" s="15"/>
      <c r="E233" s="30">
        <v>238.33</v>
      </c>
    </row>
    <row r="234" spans="1:5" ht="30.75" thickBot="1" x14ac:dyDescent="0.3">
      <c r="A234" s="1">
        <v>188</v>
      </c>
      <c r="B234" s="18" t="s">
        <v>242</v>
      </c>
      <c r="C234" s="17" t="s">
        <v>40</v>
      </c>
      <c r="D234" s="15"/>
      <c r="E234" s="30">
        <v>353.27</v>
      </c>
    </row>
    <row r="235" spans="1:5" ht="30.75" thickBot="1" x14ac:dyDescent="0.3">
      <c r="A235" s="1">
        <v>189</v>
      </c>
      <c r="B235" s="18" t="s">
        <v>243</v>
      </c>
      <c r="C235" s="17" t="s">
        <v>40</v>
      </c>
      <c r="D235" s="15"/>
      <c r="E235" s="30">
        <v>353.27</v>
      </c>
    </row>
    <row r="236" spans="1:5" ht="45.75" thickBot="1" x14ac:dyDescent="0.3">
      <c r="A236" s="1">
        <v>190</v>
      </c>
      <c r="B236" s="18" t="s">
        <v>244</v>
      </c>
      <c r="C236" s="17" t="s">
        <v>40</v>
      </c>
      <c r="D236" s="38"/>
      <c r="E236" s="30">
        <v>249.61</v>
      </c>
    </row>
    <row r="237" spans="1:5" ht="30.75" thickBot="1" x14ac:dyDescent="0.3">
      <c r="A237" s="1">
        <v>191</v>
      </c>
      <c r="B237" s="3" t="s">
        <v>245</v>
      </c>
      <c r="C237" s="17" t="s">
        <v>40</v>
      </c>
      <c r="D237" s="15"/>
      <c r="E237" s="30">
        <v>249.6</v>
      </c>
    </row>
    <row r="238" spans="1:5" ht="30.75" thickBot="1" x14ac:dyDescent="0.3">
      <c r="A238" s="1">
        <v>192</v>
      </c>
      <c r="B238" s="18" t="s">
        <v>246</v>
      </c>
      <c r="C238" s="17" t="s">
        <v>40</v>
      </c>
      <c r="D238" s="15"/>
      <c r="E238" s="30">
        <v>251.54</v>
      </c>
    </row>
    <row r="239" spans="1:5" ht="30.75" thickBot="1" x14ac:dyDescent="0.3">
      <c r="A239" s="1">
        <v>193</v>
      </c>
      <c r="B239" s="18" t="s">
        <v>247</v>
      </c>
      <c r="C239" s="17" t="s">
        <v>40</v>
      </c>
      <c r="D239" s="15"/>
      <c r="E239" s="30">
        <v>251.52</v>
      </c>
    </row>
    <row r="240" spans="1:5" ht="45.75" thickBot="1" x14ac:dyDescent="0.3">
      <c r="A240" s="1">
        <v>194</v>
      </c>
      <c r="B240" s="18" t="s">
        <v>248</v>
      </c>
      <c r="C240" s="17" t="s">
        <v>40</v>
      </c>
      <c r="D240" s="15"/>
      <c r="E240" s="30">
        <v>254.65</v>
      </c>
    </row>
    <row r="241" spans="1:5" ht="45.75" thickBot="1" x14ac:dyDescent="0.3">
      <c r="A241" s="1">
        <v>195</v>
      </c>
      <c r="B241" s="18" t="s">
        <v>249</v>
      </c>
      <c r="C241" s="17" t="s">
        <v>40</v>
      </c>
      <c r="D241" s="15"/>
      <c r="E241" s="30">
        <v>250.39</v>
      </c>
    </row>
    <row r="242" spans="1:5" ht="30.75" thickBot="1" x14ac:dyDescent="0.3">
      <c r="A242" s="1">
        <v>196</v>
      </c>
      <c r="B242" s="18" t="s">
        <v>250</v>
      </c>
      <c r="C242" s="17" t="s">
        <v>40</v>
      </c>
      <c r="D242" s="15"/>
      <c r="E242" s="30">
        <v>248.83</v>
      </c>
    </row>
    <row r="243" spans="1:5" ht="30.75" thickBot="1" x14ac:dyDescent="0.3">
      <c r="A243" s="1">
        <v>197</v>
      </c>
      <c r="B243" s="18" t="s">
        <v>251</v>
      </c>
      <c r="C243" s="17" t="s">
        <v>40</v>
      </c>
      <c r="D243" s="15"/>
      <c r="E243" s="30">
        <v>248.81</v>
      </c>
    </row>
    <row r="244" spans="1:5" ht="30.75" thickBot="1" x14ac:dyDescent="0.3">
      <c r="A244" s="1">
        <v>198</v>
      </c>
      <c r="B244" s="18" t="s">
        <v>252</v>
      </c>
      <c r="C244" s="17" t="s">
        <v>40</v>
      </c>
      <c r="D244" s="15"/>
      <c r="E244" s="30">
        <v>517.19000000000005</v>
      </c>
    </row>
    <row r="245" spans="1:5" ht="30.75" thickBot="1" x14ac:dyDescent="0.3">
      <c r="A245" s="1">
        <v>199</v>
      </c>
      <c r="B245" s="18" t="s">
        <v>253</v>
      </c>
      <c r="C245" s="17" t="s">
        <v>40</v>
      </c>
      <c r="D245" s="15"/>
      <c r="E245" s="30">
        <v>1055.48</v>
      </c>
    </row>
    <row r="246" spans="1:5" ht="30.75" thickBot="1" x14ac:dyDescent="0.3">
      <c r="A246" s="1">
        <v>200</v>
      </c>
      <c r="B246" s="18" t="s">
        <v>254</v>
      </c>
      <c r="C246" s="17" t="s">
        <v>40</v>
      </c>
      <c r="D246" s="15"/>
      <c r="E246" s="30">
        <v>561.41</v>
      </c>
    </row>
    <row r="247" spans="1:5" ht="30.75" thickBot="1" x14ac:dyDescent="0.3">
      <c r="A247" s="1">
        <v>201</v>
      </c>
      <c r="B247" s="18" t="s">
        <v>255</v>
      </c>
      <c r="C247" s="17" t="s">
        <v>40</v>
      </c>
      <c r="D247" s="15"/>
      <c r="E247" s="30">
        <v>1179.45</v>
      </c>
    </row>
    <row r="248" spans="1:5" ht="30.75" thickBot="1" x14ac:dyDescent="0.3">
      <c r="A248" s="1">
        <v>202</v>
      </c>
      <c r="B248" s="18" t="s">
        <v>256</v>
      </c>
      <c r="C248" s="17" t="s">
        <v>40</v>
      </c>
      <c r="D248" s="38"/>
      <c r="E248" s="30">
        <v>244.59</v>
      </c>
    </row>
    <row r="249" spans="1:5" ht="30.75" thickBot="1" x14ac:dyDescent="0.3">
      <c r="A249" s="1">
        <v>203</v>
      </c>
      <c r="B249" s="3" t="s">
        <v>257</v>
      </c>
      <c r="C249" s="17" t="s">
        <v>40</v>
      </c>
      <c r="D249" s="15"/>
      <c r="E249" s="30">
        <v>246.32</v>
      </c>
    </row>
    <row r="250" spans="1:5" ht="30.75" thickBot="1" x14ac:dyDescent="0.3">
      <c r="A250" s="1">
        <v>204</v>
      </c>
      <c r="B250" s="18" t="s">
        <v>258</v>
      </c>
      <c r="C250" s="17" t="s">
        <v>40</v>
      </c>
      <c r="D250" s="15"/>
      <c r="E250" s="30">
        <v>246.28</v>
      </c>
    </row>
    <row r="251" spans="1:5" ht="45.75" thickBot="1" x14ac:dyDescent="0.3">
      <c r="A251" s="1">
        <v>205</v>
      </c>
      <c r="B251" s="18" t="s">
        <v>259</v>
      </c>
      <c r="C251" s="17" t="s">
        <v>40</v>
      </c>
      <c r="D251" s="15"/>
      <c r="E251" s="30">
        <v>250.65</v>
      </c>
    </row>
    <row r="252" spans="1:5" ht="45.75" thickBot="1" x14ac:dyDescent="0.3">
      <c r="A252" s="1">
        <v>206</v>
      </c>
      <c r="B252" s="18" t="s">
        <v>260</v>
      </c>
      <c r="C252" s="17" t="s">
        <v>40</v>
      </c>
      <c r="D252" s="15"/>
      <c r="E252" s="30">
        <v>244.53</v>
      </c>
    </row>
    <row r="253" spans="1:5" ht="45.75" thickBot="1" x14ac:dyDescent="0.3">
      <c r="A253" s="1">
        <v>207</v>
      </c>
      <c r="B253" s="18" t="s">
        <v>261</v>
      </c>
      <c r="C253" s="17" t="s">
        <v>40</v>
      </c>
      <c r="D253" s="15"/>
      <c r="E253" s="30">
        <v>251.56</v>
      </c>
    </row>
    <row r="254" spans="1:5" ht="45.75" thickBot="1" x14ac:dyDescent="0.3">
      <c r="A254" s="1">
        <v>208</v>
      </c>
      <c r="B254" s="18" t="s">
        <v>262</v>
      </c>
      <c r="C254" s="17" t="s">
        <v>40</v>
      </c>
      <c r="D254" s="15"/>
      <c r="E254" s="30">
        <v>251.56</v>
      </c>
    </row>
    <row r="255" spans="1:5" ht="45.75" thickBot="1" x14ac:dyDescent="0.3">
      <c r="A255" s="1">
        <v>209</v>
      </c>
      <c r="B255" s="18" t="s">
        <v>263</v>
      </c>
      <c r="C255" s="17" t="s">
        <v>40</v>
      </c>
      <c r="D255" s="15"/>
      <c r="E255" s="30">
        <v>702.03</v>
      </c>
    </row>
    <row r="256" spans="1:5" ht="60.75" thickBot="1" x14ac:dyDescent="0.3">
      <c r="A256" s="1">
        <v>210</v>
      </c>
      <c r="B256" s="18" t="s">
        <v>264</v>
      </c>
      <c r="C256" s="17" t="s">
        <v>40</v>
      </c>
      <c r="D256" s="15"/>
      <c r="E256" s="30">
        <v>1508.82</v>
      </c>
    </row>
    <row r="257" spans="1:11" ht="45.75" thickBot="1" x14ac:dyDescent="0.3">
      <c r="A257" s="1">
        <v>211</v>
      </c>
      <c r="B257" s="18" t="s">
        <v>265</v>
      </c>
      <c r="C257" s="17" t="s">
        <v>40</v>
      </c>
      <c r="D257" s="15"/>
      <c r="E257" s="30">
        <v>249.61</v>
      </c>
    </row>
    <row r="258" spans="1:11" ht="30.75" thickBot="1" x14ac:dyDescent="0.3">
      <c r="A258" s="1">
        <v>212</v>
      </c>
      <c r="B258" s="18" t="s">
        <v>266</v>
      </c>
      <c r="C258" s="17" t="s">
        <v>40</v>
      </c>
      <c r="D258" s="15"/>
      <c r="E258" s="30">
        <v>258.62</v>
      </c>
    </row>
    <row r="259" spans="1:11" ht="45.75" thickBot="1" x14ac:dyDescent="0.3">
      <c r="A259" s="1">
        <v>213</v>
      </c>
      <c r="B259" s="18" t="s">
        <v>267</v>
      </c>
      <c r="C259" s="17" t="s">
        <v>40</v>
      </c>
      <c r="D259" s="15"/>
      <c r="E259" s="30">
        <v>238.71</v>
      </c>
    </row>
    <row r="260" spans="1:11" ht="30.75" thickBot="1" x14ac:dyDescent="0.3">
      <c r="A260" s="1">
        <v>214</v>
      </c>
      <c r="B260" s="18" t="s">
        <v>268</v>
      </c>
      <c r="C260" s="17" t="s">
        <v>40</v>
      </c>
      <c r="D260" s="38"/>
      <c r="E260" s="30">
        <v>238.7</v>
      </c>
    </row>
    <row r="261" spans="1:11" ht="30.75" thickBot="1" x14ac:dyDescent="0.3">
      <c r="A261" s="1">
        <v>215</v>
      </c>
      <c r="B261" s="3" t="s">
        <v>269</v>
      </c>
      <c r="C261" s="17" t="s">
        <v>40</v>
      </c>
      <c r="D261" s="15"/>
      <c r="E261" s="30">
        <v>421.68</v>
      </c>
    </row>
    <row r="262" spans="1:11" ht="30.75" thickBot="1" x14ac:dyDescent="0.3">
      <c r="A262" s="1">
        <v>216</v>
      </c>
      <c r="B262" s="18" t="s">
        <v>270</v>
      </c>
      <c r="C262" s="17" t="s">
        <v>40</v>
      </c>
      <c r="D262" s="15"/>
      <c r="E262" s="30">
        <v>415.56</v>
      </c>
    </row>
    <row r="263" spans="1:11" ht="30.75" thickBot="1" x14ac:dyDescent="0.3">
      <c r="A263" s="1">
        <v>217</v>
      </c>
      <c r="B263" s="18" t="s">
        <v>271</v>
      </c>
      <c r="C263" s="17" t="s">
        <v>40</v>
      </c>
      <c r="D263" s="15"/>
      <c r="E263" s="30">
        <v>249.61</v>
      </c>
    </row>
    <row r="264" spans="1:11" ht="30.75" thickBot="1" x14ac:dyDescent="0.3">
      <c r="A264" s="1">
        <v>218</v>
      </c>
      <c r="B264" s="18" t="s">
        <v>272</v>
      </c>
      <c r="C264" s="17" t="s">
        <v>40</v>
      </c>
      <c r="D264" s="15"/>
      <c r="E264" s="30">
        <v>249.6</v>
      </c>
    </row>
    <row r="265" spans="1:11" ht="30.75" thickBot="1" x14ac:dyDescent="0.3">
      <c r="A265" s="1">
        <v>219</v>
      </c>
      <c r="B265" s="18" t="s">
        <v>273</v>
      </c>
      <c r="C265" s="17" t="s">
        <v>40</v>
      </c>
      <c r="D265" s="15"/>
      <c r="E265" s="30">
        <v>504.33</v>
      </c>
    </row>
    <row r="266" spans="1:11" ht="45.75" thickBot="1" x14ac:dyDescent="0.35">
      <c r="A266" s="1">
        <v>220</v>
      </c>
      <c r="B266" s="18" t="s">
        <v>274</v>
      </c>
      <c r="C266" s="17" t="s">
        <v>40</v>
      </c>
      <c r="D266" s="15"/>
      <c r="E266" s="30">
        <v>302.8</v>
      </c>
      <c r="F266" s="31"/>
      <c r="G266" s="32">
        <f>D266*E266</f>
        <v>0</v>
      </c>
      <c r="H266" s="33"/>
      <c r="K266" s="16"/>
    </row>
    <row r="267" spans="1:11" ht="30.75" thickBot="1" x14ac:dyDescent="0.35">
      <c r="A267" s="1">
        <v>221</v>
      </c>
      <c r="B267" s="18" t="s">
        <v>275</v>
      </c>
      <c r="C267" s="17" t="s">
        <v>40</v>
      </c>
      <c r="D267" s="15"/>
      <c r="E267" s="30">
        <v>302.8</v>
      </c>
      <c r="F267" s="31"/>
      <c r="G267" s="32">
        <f t="shared" ref="G267" si="1">D267*E267</f>
        <v>0</v>
      </c>
      <c r="H267" s="33"/>
      <c r="K267" s="16"/>
    </row>
    <row r="268" spans="1:11" ht="45.75" thickBot="1" x14ac:dyDescent="0.3">
      <c r="A268" s="1">
        <v>222</v>
      </c>
      <c r="B268" s="18" t="s">
        <v>276</v>
      </c>
      <c r="C268" s="17" t="s">
        <v>40</v>
      </c>
      <c r="D268" s="15"/>
      <c r="E268" s="30">
        <v>249.61</v>
      </c>
      <c r="G268" s="34">
        <f>SUM(G266:G267)</f>
        <v>0</v>
      </c>
      <c r="K268" s="16"/>
    </row>
    <row r="269" spans="1:11" ht="30.75" thickBot="1" x14ac:dyDescent="0.3">
      <c r="A269" s="1">
        <v>223</v>
      </c>
      <c r="B269" s="18" t="s">
        <v>277</v>
      </c>
      <c r="C269" s="17" t="s">
        <v>40</v>
      </c>
      <c r="D269" s="15"/>
      <c r="E269" s="30">
        <v>249.6</v>
      </c>
    </row>
    <row r="270" spans="1:11" ht="30.75" thickBot="1" x14ac:dyDescent="0.3">
      <c r="A270" s="1">
        <v>224</v>
      </c>
      <c r="B270" s="18" t="s">
        <v>278</v>
      </c>
      <c r="C270" s="17" t="s">
        <v>40</v>
      </c>
      <c r="D270" s="15"/>
      <c r="E270" s="30">
        <v>238.48</v>
      </c>
    </row>
    <row r="271" spans="1:11" ht="30.75" thickBot="1" x14ac:dyDescent="0.3">
      <c r="A271" s="1">
        <v>225</v>
      </c>
      <c r="B271" s="18" t="s">
        <v>279</v>
      </c>
      <c r="C271" s="17" t="s">
        <v>40</v>
      </c>
      <c r="D271" s="15"/>
      <c r="E271" s="30">
        <v>238.44</v>
      </c>
    </row>
    <row r="272" spans="1:11" ht="30.75" thickBot="1" x14ac:dyDescent="0.3">
      <c r="A272" s="1">
        <v>226</v>
      </c>
      <c r="B272" s="18" t="s">
        <v>280</v>
      </c>
      <c r="C272" s="17" t="s">
        <v>40</v>
      </c>
      <c r="D272" s="38"/>
      <c r="E272" s="30">
        <v>238.48</v>
      </c>
    </row>
    <row r="273" spans="1:5" ht="30.75" thickBot="1" x14ac:dyDescent="0.3">
      <c r="A273" s="1">
        <v>227</v>
      </c>
      <c r="B273" s="3" t="s">
        <v>281</v>
      </c>
      <c r="C273" s="17" t="s">
        <v>40</v>
      </c>
      <c r="D273" s="15"/>
      <c r="E273" s="30">
        <v>238.44</v>
      </c>
    </row>
    <row r="274" spans="1:5" ht="45.75" thickBot="1" x14ac:dyDescent="0.3">
      <c r="A274" s="1">
        <v>228</v>
      </c>
      <c r="B274" s="18" t="s">
        <v>282</v>
      </c>
      <c r="C274" s="17" t="s">
        <v>40</v>
      </c>
      <c r="D274" s="15"/>
      <c r="E274" s="30">
        <v>1494.25</v>
      </c>
    </row>
    <row r="275" spans="1:5" ht="45.75" thickBot="1" x14ac:dyDescent="0.3">
      <c r="A275" s="1">
        <v>229</v>
      </c>
      <c r="B275" s="18" t="s">
        <v>283</v>
      </c>
      <c r="C275" s="17" t="s">
        <v>40</v>
      </c>
      <c r="D275" s="15"/>
      <c r="E275" s="30">
        <v>2017.99</v>
      </c>
    </row>
    <row r="276" spans="1:5" ht="30.75" thickBot="1" x14ac:dyDescent="0.3">
      <c r="A276" s="1">
        <v>230</v>
      </c>
      <c r="B276" s="18" t="s">
        <v>284</v>
      </c>
      <c r="C276" s="17" t="s">
        <v>40</v>
      </c>
      <c r="D276" s="15"/>
      <c r="E276" s="30">
        <v>2017.99</v>
      </c>
    </row>
    <row r="277" spans="1:5" ht="16.5" thickBot="1" x14ac:dyDescent="0.3">
      <c r="A277" s="53">
        <v>231</v>
      </c>
      <c r="B277" s="47" t="s">
        <v>285</v>
      </c>
      <c r="C277" s="53" t="s">
        <v>40</v>
      </c>
      <c r="D277" s="46"/>
      <c r="E277" s="30">
        <v>2700.12</v>
      </c>
    </row>
    <row r="278" spans="1:5" ht="30.75" thickBot="1" x14ac:dyDescent="0.3">
      <c r="A278" s="54"/>
      <c r="B278" s="45" t="s">
        <v>286</v>
      </c>
      <c r="C278" s="54"/>
      <c r="D278" s="46"/>
      <c r="E278" s="30"/>
    </row>
    <row r="279" spans="1:5" ht="30.75" thickBot="1" x14ac:dyDescent="0.3">
      <c r="A279" s="54"/>
      <c r="B279" s="45" t="s">
        <v>287</v>
      </c>
      <c r="C279" s="54"/>
      <c r="D279" s="46"/>
      <c r="E279" s="30"/>
    </row>
    <row r="280" spans="1:5" ht="30.75" thickBot="1" x14ac:dyDescent="0.3">
      <c r="A280" s="54"/>
      <c r="B280" s="45" t="s">
        <v>288</v>
      </c>
      <c r="C280" s="54"/>
      <c r="D280" s="46"/>
      <c r="E280" s="30"/>
    </row>
    <row r="281" spans="1:5" ht="30.75" thickBot="1" x14ac:dyDescent="0.3">
      <c r="A281" s="54"/>
      <c r="B281" s="45" t="s">
        <v>289</v>
      </c>
      <c r="C281" s="54"/>
      <c r="D281" s="46"/>
      <c r="E281" s="30"/>
    </row>
    <row r="282" spans="1:5" ht="30.75" thickBot="1" x14ac:dyDescent="0.3">
      <c r="A282" s="54"/>
      <c r="B282" s="45" t="s">
        <v>290</v>
      </c>
      <c r="C282" s="54"/>
      <c r="D282" s="46"/>
      <c r="E282" s="30"/>
    </row>
    <row r="283" spans="1:5" ht="30.75" thickBot="1" x14ac:dyDescent="0.3">
      <c r="A283" s="54"/>
      <c r="B283" s="45" t="s">
        <v>291</v>
      </c>
      <c r="C283" s="54"/>
      <c r="D283" s="46"/>
      <c r="E283" s="30"/>
    </row>
    <row r="284" spans="1:5" ht="30.75" thickBot="1" x14ac:dyDescent="0.3">
      <c r="A284" s="54"/>
      <c r="B284" s="45" t="s">
        <v>292</v>
      </c>
      <c r="C284" s="54"/>
      <c r="D284" s="46"/>
      <c r="E284" s="30"/>
    </row>
    <row r="285" spans="1:5" ht="30.75" thickBot="1" x14ac:dyDescent="0.3">
      <c r="A285" s="54"/>
      <c r="B285" s="45" t="s">
        <v>293</v>
      </c>
      <c r="C285" s="54"/>
      <c r="D285" s="46"/>
      <c r="E285" s="30"/>
    </row>
    <row r="286" spans="1:5" ht="30.75" thickBot="1" x14ac:dyDescent="0.3">
      <c r="A286" s="54"/>
      <c r="B286" s="45" t="s">
        <v>294</v>
      </c>
      <c r="C286" s="54"/>
      <c r="D286" s="46"/>
      <c r="E286" s="30"/>
    </row>
    <row r="287" spans="1:5" ht="30.75" thickBot="1" x14ac:dyDescent="0.3">
      <c r="A287" s="54"/>
      <c r="B287" s="45" t="s">
        <v>295</v>
      </c>
      <c r="C287" s="54"/>
      <c r="D287" s="46"/>
      <c r="E287" s="30"/>
    </row>
    <row r="288" spans="1:5" ht="30.75" thickBot="1" x14ac:dyDescent="0.3">
      <c r="A288" s="54"/>
      <c r="B288" s="45" t="s">
        <v>56</v>
      </c>
      <c r="C288" s="54"/>
      <c r="D288" s="46"/>
      <c r="E288" s="30"/>
    </row>
    <row r="289" spans="1:5" ht="60.75" thickBot="1" x14ac:dyDescent="0.3">
      <c r="A289" s="55"/>
      <c r="B289" s="45" t="s">
        <v>296</v>
      </c>
      <c r="C289" s="54"/>
      <c r="D289" s="46"/>
      <c r="E289" s="30"/>
    </row>
    <row r="290" spans="1:5" ht="16.5" thickBot="1" x14ac:dyDescent="0.3">
      <c r="A290" s="53">
        <v>232</v>
      </c>
      <c r="B290" s="47" t="s">
        <v>345</v>
      </c>
      <c r="C290" s="59" t="s">
        <v>40</v>
      </c>
      <c r="D290" s="39"/>
      <c r="E290" s="30">
        <v>2146</v>
      </c>
    </row>
    <row r="291" spans="1:5" ht="30.75" thickBot="1" x14ac:dyDescent="0.3">
      <c r="A291" s="54"/>
      <c r="B291" s="45" t="s">
        <v>297</v>
      </c>
      <c r="C291" s="59"/>
      <c r="D291" s="39"/>
      <c r="E291" s="30"/>
    </row>
    <row r="292" spans="1:5" ht="30.75" thickBot="1" x14ac:dyDescent="0.3">
      <c r="A292" s="54"/>
      <c r="B292" s="45" t="s">
        <v>298</v>
      </c>
      <c r="C292" s="59"/>
      <c r="D292" s="39"/>
      <c r="E292" s="30"/>
    </row>
    <row r="293" spans="1:5" ht="30.75" thickBot="1" x14ac:dyDescent="0.3">
      <c r="A293" s="54"/>
      <c r="B293" s="45" t="s">
        <v>299</v>
      </c>
      <c r="C293" s="59"/>
      <c r="D293" s="39"/>
      <c r="E293" s="30"/>
    </row>
    <row r="294" spans="1:5" ht="30.75" thickBot="1" x14ac:dyDescent="0.3">
      <c r="A294" s="54"/>
      <c r="B294" s="45" t="s">
        <v>300</v>
      </c>
      <c r="C294" s="59"/>
      <c r="D294" s="39"/>
      <c r="E294" s="30"/>
    </row>
    <row r="295" spans="1:5" ht="30.75" thickBot="1" x14ac:dyDescent="0.3">
      <c r="A295" s="54"/>
      <c r="B295" s="45" t="s">
        <v>301</v>
      </c>
      <c r="C295" s="59"/>
      <c r="D295" s="39"/>
      <c r="E295" s="30"/>
    </row>
    <row r="296" spans="1:5" ht="30.75" thickBot="1" x14ac:dyDescent="0.3">
      <c r="A296" s="54"/>
      <c r="B296" s="45" t="s">
        <v>302</v>
      </c>
      <c r="C296" s="59"/>
      <c r="D296" s="39"/>
      <c r="E296" s="30"/>
    </row>
    <row r="297" spans="1:5" ht="30.75" thickBot="1" x14ac:dyDescent="0.3">
      <c r="A297" s="54"/>
      <c r="B297" s="45" t="s">
        <v>303</v>
      </c>
      <c r="C297" s="59"/>
      <c r="D297" s="39"/>
      <c r="E297" s="30"/>
    </row>
    <row r="298" spans="1:5" ht="30.75" thickBot="1" x14ac:dyDescent="0.3">
      <c r="A298" s="54"/>
      <c r="B298" s="45" t="s">
        <v>304</v>
      </c>
      <c r="C298" s="59"/>
      <c r="D298" s="39"/>
      <c r="E298" s="30"/>
    </row>
    <row r="299" spans="1:5" ht="30.75" thickBot="1" x14ac:dyDescent="0.3">
      <c r="A299" s="54"/>
      <c r="B299" s="45" t="s">
        <v>251</v>
      </c>
      <c r="C299" s="59"/>
      <c r="D299" s="39"/>
      <c r="E299" s="30"/>
    </row>
    <row r="300" spans="1:5" ht="30.75" thickBot="1" x14ac:dyDescent="0.3">
      <c r="A300" s="55"/>
      <c r="B300" s="45" t="s">
        <v>56</v>
      </c>
      <c r="C300" s="60"/>
      <c r="D300" s="39"/>
      <c r="E300" s="30"/>
    </row>
    <row r="301" spans="1:5" ht="45.75" thickBot="1" x14ac:dyDescent="0.3">
      <c r="A301" s="48">
        <v>233</v>
      </c>
      <c r="B301" s="45" t="s">
        <v>305</v>
      </c>
      <c r="C301" s="49" t="s">
        <v>40</v>
      </c>
      <c r="D301" s="39"/>
      <c r="E301" s="30">
        <v>1157.6099999999999</v>
      </c>
    </row>
    <row r="302" spans="1:5" ht="45.75" thickBot="1" x14ac:dyDescent="0.3">
      <c r="A302" s="48">
        <v>234</v>
      </c>
      <c r="B302" s="45" t="s">
        <v>306</v>
      </c>
      <c r="C302" s="49" t="s">
        <v>40</v>
      </c>
      <c r="D302" s="39"/>
      <c r="E302" s="30">
        <v>1157.6400000000001</v>
      </c>
    </row>
    <row r="303" spans="1:5" ht="16.5" thickBot="1" x14ac:dyDescent="0.3">
      <c r="A303" s="48"/>
      <c r="B303" s="47" t="s">
        <v>307</v>
      </c>
      <c r="C303" s="49"/>
      <c r="D303" s="39"/>
      <c r="E303" s="30"/>
    </row>
    <row r="304" spans="1:5" ht="30.75" thickBot="1" x14ac:dyDescent="0.3">
      <c r="A304" s="48">
        <v>235</v>
      </c>
      <c r="B304" s="18" t="s">
        <v>308</v>
      </c>
      <c r="C304" s="49" t="s">
        <v>40</v>
      </c>
      <c r="D304" s="15"/>
      <c r="E304" s="30">
        <v>1009</v>
      </c>
    </row>
    <row r="305" spans="1:5" ht="45.75" thickBot="1" x14ac:dyDescent="0.3">
      <c r="A305" s="48">
        <v>236</v>
      </c>
      <c r="B305" s="18" t="s">
        <v>309</v>
      </c>
      <c r="C305" s="17" t="s">
        <v>40</v>
      </c>
      <c r="D305" s="15"/>
      <c r="E305" s="30">
        <v>259.58</v>
      </c>
    </row>
    <row r="306" spans="1:5" ht="30.75" thickBot="1" x14ac:dyDescent="0.3">
      <c r="A306" s="48">
        <v>237</v>
      </c>
      <c r="B306" s="18" t="s">
        <v>310</v>
      </c>
      <c r="C306" s="17" t="s">
        <v>40</v>
      </c>
      <c r="D306" s="15"/>
      <c r="E306" s="30">
        <v>627.88</v>
      </c>
    </row>
    <row r="307" spans="1:5" ht="30.75" thickBot="1" x14ac:dyDescent="0.3">
      <c r="A307" s="48">
        <v>238</v>
      </c>
      <c r="B307" s="18" t="s">
        <v>346</v>
      </c>
      <c r="C307" s="17" t="s">
        <v>40</v>
      </c>
      <c r="D307" s="15"/>
      <c r="E307" s="30">
        <v>522.6</v>
      </c>
    </row>
    <row r="308" spans="1:5" ht="45.75" thickBot="1" x14ac:dyDescent="0.3">
      <c r="A308" s="48">
        <v>239</v>
      </c>
      <c r="B308" s="18" t="s">
        <v>311</v>
      </c>
      <c r="C308" s="17" t="s">
        <v>40</v>
      </c>
      <c r="D308" s="15"/>
      <c r="E308" s="30">
        <v>522.6</v>
      </c>
    </row>
    <row r="309" spans="1:5" ht="30.75" thickBot="1" x14ac:dyDescent="0.3">
      <c r="A309" s="48">
        <v>240</v>
      </c>
      <c r="B309" s="18" t="s">
        <v>312</v>
      </c>
      <c r="C309" s="17" t="s">
        <v>40</v>
      </c>
      <c r="D309" s="15"/>
      <c r="E309" s="30">
        <v>347.53</v>
      </c>
    </row>
    <row r="310" spans="1:5" ht="30.75" thickBot="1" x14ac:dyDescent="0.3">
      <c r="A310" s="48">
        <v>241</v>
      </c>
      <c r="B310" s="18" t="s">
        <v>313</v>
      </c>
      <c r="C310" s="17" t="s">
        <v>40</v>
      </c>
      <c r="D310" s="15"/>
      <c r="E310" s="30">
        <v>522.54</v>
      </c>
    </row>
    <row r="311" spans="1:5" ht="45.75" thickBot="1" x14ac:dyDescent="0.3">
      <c r="A311" s="48">
        <v>242</v>
      </c>
      <c r="B311" s="18" t="s">
        <v>314</v>
      </c>
      <c r="C311" s="17" t="s">
        <v>40</v>
      </c>
      <c r="D311" s="15"/>
      <c r="E311" s="30">
        <v>469.61</v>
      </c>
    </row>
    <row r="312" spans="1:5" ht="45.75" thickBot="1" x14ac:dyDescent="0.3">
      <c r="A312" s="48">
        <v>243</v>
      </c>
      <c r="B312" s="3" t="s">
        <v>315</v>
      </c>
      <c r="C312" s="17" t="s">
        <v>40</v>
      </c>
      <c r="D312" s="38"/>
      <c r="E312" s="30">
        <v>438.51</v>
      </c>
    </row>
    <row r="313" spans="1:5" ht="30.75" thickBot="1" x14ac:dyDescent="0.3">
      <c r="A313" s="48">
        <v>244</v>
      </c>
      <c r="B313" s="18" t="s">
        <v>316</v>
      </c>
      <c r="C313" s="17" t="s">
        <v>40</v>
      </c>
      <c r="D313" s="15"/>
      <c r="E313" s="30">
        <v>839.55</v>
      </c>
    </row>
    <row r="314" spans="1:5" ht="45.75" thickBot="1" x14ac:dyDescent="0.3">
      <c r="A314" s="48">
        <v>245</v>
      </c>
      <c r="B314" s="18" t="s">
        <v>317</v>
      </c>
      <c r="C314" s="17" t="s">
        <v>40</v>
      </c>
      <c r="D314" s="15"/>
      <c r="E314" s="30">
        <v>416.62</v>
      </c>
    </row>
    <row r="315" spans="1:5" ht="45.75" thickBot="1" x14ac:dyDescent="0.3">
      <c r="A315" s="48">
        <v>246</v>
      </c>
      <c r="B315" s="18" t="s">
        <v>318</v>
      </c>
      <c r="C315" s="17" t="s">
        <v>40</v>
      </c>
      <c r="D315" s="15"/>
      <c r="E315" s="30">
        <v>416.55</v>
      </c>
    </row>
    <row r="316" spans="1:5" ht="30.75" thickBot="1" x14ac:dyDescent="0.3">
      <c r="A316" s="48">
        <v>247</v>
      </c>
      <c r="B316" s="18" t="s">
        <v>319</v>
      </c>
      <c r="C316" s="17" t="s">
        <v>40</v>
      </c>
      <c r="D316" s="15"/>
      <c r="E316" s="30">
        <v>512.08000000000004</v>
      </c>
    </row>
    <row r="317" spans="1:5" ht="45.75" thickBot="1" x14ac:dyDescent="0.3">
      <c r="A317" s="48">
        <v>248</v>
      </c>
      <c r="B317" s="18" t="s">
        <v>320</v>
      </c>
      <c r="C317" s="17" t="s">
        <v>40</v>
      </c>
      <c r="D317" s="15"/>
      <c r="E317" s="30">
        <v>514.08000000000004</v>
      </c>
    </row>
    <row r="318" spans="1:5" ht="30.75" thickBot="1" x14ac:dyDescent="0.3">
      <c r="A318" s="48">
        <v>249</v>
      </c>
      <c r="B318" s="18" t="s">
        <v>321</v>
      </c>
      <c r="C318" s="17" t="s">
        <v>40</v>
      </c>
      <c r="D318" s="15"/>
      <c r="E318" s="30">
        <v>324.7</v>
      </c>
    </row>
    <row r="319" spans="1:5" ht="45.75" thickBot="1" x14ac:dyDescent="0.3">
      <c r="A319" s="48">
        <v>250</v>
      </c>
      <c r="B319" s="18" t="s">
        <v>322</v>
      </c>
      <c r="C319" s="17" t="s">
        <v>40</v>
      </c>
      <c r="D319" s="15"/>
      <c r="E319" s="30">
        <v>324.83</v>
      </c>
    </row>
    <row r="320" spans="1:5" ht="60.75" thickBot="1" x14ac:dyDescent="0.3">
      <c r="A320" s="48">
        <v>251</v>
      </c>
      <c r="B320" s="18" t="s">
        <v>323</v>
      </c>
      <c r="C320" s="17" t="s">
        <v>40</v>
      </c>
      <c r="D320" s="15"/>
      <c r="E320" s="30">
        <v>119.76</v>
      </c>
    </row>
    <row r="321" spans="1:5" ht="45.75" thickBot="1" x14ac:dyDescent="0.3">
      <c r="A321" s="48">
        <v>252</v>
      </c>
      <c r="B321" s="18" t="s">
        <v>324</v>
      </c>
      <c r="C321" s="17" t="s">
        <v>40</v>
      </c>
      <c r="D321" s="15"/>
      <c r="E321" s="30">
        <v>119.76</v>
      </c>
    </row>
    <row r="322" spans="1:5" ht="29.25" thickBot="1" x14ac:dyDescent="0.3">
      <c r="A322" s="48"/>
      <c r="B322" s="42" t="s">
        <v>325</v>
      </c>
      <c r="C322" s="17"/>
      <c r="D322" s="15"/>
      <c r="E322" s="30"/>
    </row>
    <row r="323" spans="1:5" ht="45.75" thickBot="1" x14ac:dyDescent="0.3">
      <c r="A323" s="48">
        <v>253</v>
      </c>
      <c r="B323" s="18" t="s">
        <v>326</v>
      </c>
      <c r="C323" s="17" t="s">
        <v>40</v>
      </c>
      <c r="D323" s="15"/>
      <c r="E323" s="30">
        <v>1142.8699999999999</v>
      </c>
    </row>
    <row r="324" spans="1:5" ht="45.75" thickBot="1" x14ac:dyDescent="0.3">
      <c r="A324" s="48">
        <v>254</v>
      </c>
      <c r="B324" s="18" t="s">
        <v>327</v>
      </c>
      <c r="C324" s="17" t="s">
        <v>40</v>
      </c>
      <c r="D324" s="15"/>
      <c r="E324" s="30">
        <v>241.56</v>
      </c>
    </row>
    <row r="325" spans="1:5" ht="16.5" thickBot="1" x14ac:dyDescent="0.3">
      <c r="A325" s="48">
        <v>255</v>
      </c>
      <c r="B325" s="3" t="s">
        <v>328</v>
      </c>
      <c r="C325" s="17" t="s">
        <v>40</v>
      </c>
      <c r="D325" s="38"/>
      <c r="E325" s="30">
        <v>3289.27</v>
      </c>
    </row>
    <row r="326" spans="1:5" ht="16.5" thickBot="1" x14ac:dyDescent="0.3">
      <c r="A326" s="48"/>
      <c r="B326" s="42" t="s">
        <v>329</v>
      </c>
      <c r="C326" s="17"/>
      <c r="D326" s="38"/>
      <c r="E326" s="30"/>
    </row>
    <row r="327" spans="1:5" ht="30.75" thickBot="1" x14ac:dyDescent="0.3">
      <c r="A327" s="48">
        <v>256</v>
      </c>
      <c r="B327" s="18" t="s">
        <v>330</v>
      </c>
      <c r="C327" s="17" t="s">
        <v>40</v>
      </c>
      <c r="D327" s="15"/>
      <c r="E327" s="30">
        <v>817.02</v>
      </c>
    </row>
    <row r="328" spans="1:5" ht="30.75" thickBot="1" x14ac:dyDescent="0.3">
      <c r="A328" s="48">
        <v>257</v>
      </c>
      <c r="B328" s="18" t="s">
        <v>331</v>
      </c>
      <c r="C328" s="17" t="s">
        <v>40</v>
      </c>
      <c r="D328" s="15"/>
      <c r="E328" s="30">
        <v>967.69</v>
      </c>
    </row>
    <row r="329" spans="1:5" ht="30.75" thickBot="1" x14ac:dyDescent="0.3">
      <c r="A329" s="48">
        <v>258</v>
      </c>
      <c r="B329" s="18" t="s">
        <v>332</v>
      </c>
      <c r="C329" s="17" t="s">
        <v>40</v>
      </c>
      <c r="D329" s="15"/>
      <c r="E329" s="30">
        <v>967.69</v>
      </c>
    </row>
    <row r="330" spans="1:5" ht="30.75" thickBot="1" x14ac:dyDescent="0.3">
      <c r="A330" s="48">
        <v>259</v>
      </c>
      <c r="B330" s="18" t="s">
        <v>333</v>
      </c>
      <c r="C330" s="17" t="s">
        <v>40</v>
      </c>
      <c r="D330" s="15"/>
      <c r="E330" s="30">
        <v>1057.5</v>
      </c>
    </row>
    <row r="331" spans="1:5" ht="30.75" thickBot="1" x14ac:dyDescent="0.3">
      <c r="A331" s="48">
        <v>260</v>
      </c>
      <c r="B331" s="18" t="s">
        <v>334</v>
      </c>
      <c r="C331" s="17" t="s">
        <v>40</v>
      </c>
      <c r="D331" s="15"/>
      <c r="E331" s="30">
        <v>749.67</v>
      </c>
    </row>
    <row r="332" spans="1:5" ht="16.5" thickBot="1" x14ac:dyDescent="0.3">
      <c r="A332" s="48">
        <v>261</v>
      </c>
      <c r="B332" s="18" t="s">
        <v>335</v>
      </c>
      <c r="C332" s="17" t="s">
        <v>40</v>
      </c>
      <c r="D332" s="15"/>
      <c r="E332" s="30">
        <v>390.03</v>
      </c>
    </row>
    <row r="333" spans="1:5" ht="16.5" thickBot="1" x14ac:dyDescent="0.3">
      <c r="A333" s="48">
        <v>262</v>
      </c>
      <c r="B333" s="18" t="s">
        <v>336</v>
      </c>
      <c r="C333" s="17" t="s">
        <v>40</v>
      </c>
      <c r="D333" s="15"/>
      <c r="E333" s="30">
        <v>376.47</v>
      </c>
    </row>
    <row r="334" spans="1:5" ht="16.5" thickBot="1" x14ac:dyDescent="0.3">
      <c r="A334" s="48">
        <v>263</v>
      </c>
      <c r="B334" s="18" t="s">
        <v>337</v>
      </c>
      <c r="C334" s="17" t="s">
        <v>40</v>
      </c>
      <c r="D334" s="15"/>
      <c r="E334" s="30">
        <v>987.16</v>
      </c>
    </row>
    <row r="335" spans="1:5" ht="29.25" thickBot="1" x14ac:dyDescent="0.3">
      <c r="A335" s="53">
        <v>264</v>
      </c>
      <c r="B335" s="42" t="s">
        <v>338</v>
      </c>
      <c r="C335" s="56" t="s">
        <v>40</v>
      </c>
      <c r="D335" s="15"/>
      <c r="E335" s="30">
        <v>2522.33</v>
      </c>
    </row>
    <row r="336" spans="1:5" ht="30.75" thickBot="1" x14ac:dyDescent="0.3">
      <c r="A336" s="54"/>
      <c r="B336" s="18" t="s">
        <v>349</v>
      </c>
      <c r="C336" s="57"/>
      <c r="D336" s="15"/>
      <c r="E336" s="30"/>
    </row>
    <row r="337" spans="1:25" ht="30.75" thickBot="1" x14ac:dyDescent="0.3">
      <c r="A337" s="54"/>
      <c r="B337" s="18" t="s">
        <v>347</v>
      </c>
      <c r="C337" s="57"/>
      <c r="D337" s="15"/>
      <c r="E337" s="30"/>
    </row>
    <row r="338" spans="1:25" ht="16.5" thickBot="1" x14ac:dyDescent="0.3">
      <c r="A338" s="55"/>
      <c r="B338" s="18" t="s">
        <v>337</v>
      </c>
      <c r="C338" s="58"/>
      <c r="D338" s="15"/>
      <c r="E338" s="30"/>
    </row>
    <row r="339" spans="1:25" ht="16.5" thickBot="1" x14ac:dyDescent="0.3">
      <c r="A339" s="48">
        <v>265</v>
      </c>
      <c r="B339" s="18" t="s">
        <v>339</v>
      </c>
      <c r="C339" s="17" t="s">
        <v>40</v>
      </c>
      <c r="D339" s="15"/>
      <c r="E339" s="30">
        <v>147.41999999999999</v>
      </c>
    </row>
    <row r="340" spans="1:25" ht="30.75" thickBot="1" x14ac:dyDescent="0.3">
      <c r="A340" s="48">
        <v>266</v>
      </c>
      <c r="B340" s="18" t="s">
        <v>340</v>
      </c>
      <c r="C340" s="17" t="s">
        <v>40</v>
      </c>
      <c r="D340" s="15"/>
      <c r="E340" s="30">
        <v>811.75</v>
      </c>
    </row>
    <row r="343" spans="1:25" ht="33.75" customHeight="1" x14ac:dyDescent="0.25">
      <c r="A343" s="37" t="s">
        <v>344</v>
      </c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 spans="1:25" s="5" customFormat="1" ht="15.75" customHeight="1" x14ac:dyDescent="0.25">
      <c r="B344" s="11" t="s">
        <v>343</v>
      </c>
      <c r="C344" s="7" t="s">
        <v>2</v>
      </c>
      <c r="D344" s="36"/>
      <c r="F344" s="7"/>
      <c r="G344" s="7"/>
      <c r="H344" s="4"/>
      <c r="I344" s="4"/>
      <c r="J344" s="4"/>
      <c r="K344" s="7"/>
      <c r="L344" s="8"/>
      <c r="M344" s="6"/>
      <c r="N344" s="9"/>
      <c r="O344" s="36"/>
      <c r="P344" s="10"/>
      <c r="Q344" s="6"/>
      <c r="R344" s="6"/>
      <c r="S344" s="6"/>
      <c r="T344" s="6"/>
      <c r="U344" s="6"/>
      <c r="V344" s="6"/>
      <c r="W344" s="6"/>
      <c r="X344" s="6"/>
      <c r="Y344" s="6"/>
    </row>
    <row r="345" spans="1:25" s="4" customFormat="1" ht="15.75" customHeight="1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 s="2"/>
      <c r="N345"/>
      <c r="O345"/>
      <c r="P345"/>
      <c r="Q345"/>
      <c r="R345"/>
      <c r="S345"/>
      <c r="T345"/>
      <c r="U345"/>
      <c r="V345"/>
      <c r="W345"/>
      <c r="X345"/>
      <c r="Y345"/>
    </row>
    <row r="346" spans="1:25" ht="24" customHeight="1" x14ac:dyDescent="0.25">
      <c r="A346" s="37" t="s">
        <v>356</v>
      </c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11"/>
    </row>
    <row r="347" spans="1:25" s="5" customFormat="1" ht="15" customHeight="1" x14ac:dyDescent="0.25">
      <c r="B347" s="11" t="s">
        <v>342</v>
      </c>
      <c r="C347" s="7" t="s">
        <v>2</v>
      </c>
      <c r="E347" s="4"/>
      <c r="F347" s="4"/>
      <c r="G347" s="4"/>
      <c r="H347" s="7"/>
      <c r="I347" s="7"/>
      <c r="J347" s="7"/>
      <c r="K347" s="8"/>
      <c r="L347" s="6"/>
      <c r="M347" s="9"/>
      <c r="N347" s="36"/>
      <c r="O347" s="10"/>
      <c r="P347" s="6"/>
      <c r="Q347" s="6"/>
      <c r="R347" s="6"/>
      <c r="S347" s="6"/>
      <c r="T347" s="6"/>
      <c r="U347" s="6"/>
      <c r="V347" s="6"/>
      <c r="W347" s="6"/>
      <c r="X347" s="6"/>
      <c r="Y347" s="13"/>
    </row>
    <row r="348" spans="1:25" s="4" customFormat="1" ht="15.7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 s="2"/>
      <c r="N348"/>
      <c r="O348"/>
      <c r="P348"/>
      <c r="Q348"/>
      <c r="R348"/>
      <c r="S348"/>
      <c r="T348"/>
      <c r="U348"/>
      <c r="V348"/>
      <c r="W348"/>
      <c r="X348"/>
      <c r="Y348"/>
    </row>
    <row r="349" spans="1:25" ht="15" x14ac:dyDescent="0.25"/>
  </sheetData>
  <mergeCells count="27">
    <mergeCell ref="A41:A47"/>
    <mergeCell ref="C41:C47"/>
    <mergeCell ref="A98:A100"/>
    <mergeCell ref="C98:C100"/>
    <mergeCell ref="A2:E2"/>
    <mergeCell ref="A3:E3"/>
    <mergeCell ref="A7:A9"/>
    <mergeCell ref="B7:B9"/>
    <mergeCell ref="C7:C9"/>
    <mergeCell ref="D7:D9"/>
    <mergeCell ref="E7:E9"/>
    <mergeCell ref="A166:A170"/>
    <mergeCell ref="C166:C170"/>
    <mergeCell ref="A175:A177"/>
    <mergeCell ref="C175:C177"/>
    <mergeCell ref="A151:A155"/>
    <mergeCell ref="C151:C155"/>
    <mergeCell ref="A156:A165"/>
    <mergeCell ref="C156:C165"/>
    <mergeCell ref="A290:A300"/>
    <mergeCell ref="C290:C300"/>
    <mergeCell ref="A335:A338"/>
    <mergeCell ref="C335:C338"/>
    <mergeCell ref="A207:A209"/>
    <mergeCell ref="C207:C209"/>
    <mergeCell ref="A277:A289"/>
    <mergeCell ref="C277:C289"/>
  </mergeCells>
  <pageMargins left="0.70866141732283472" right="0.70866141732283472" top="0.74803149606299213" bottom="0.74803149606299213" header="0.31496062992125984" footer="0.31496062992125984"/>
  <pageSetup paperSize="9" scale="28" fitToHeight="1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Обоснование в excel</vt:lpstr>
      <vt:lpstr>Обоснование-скан</vt:lpstr>
      <vt:lpstr>Приложение_1</vt:lpstr>
      <vt:lpstr>Приложение_1!Заголовки_для_печати</vt:lpstr>
      <vt:lpstr>'Обоснование в excel'!Область_печати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2024-09-03T08:15:27Z</dcterms:modified>
</cp:coreProperties>
</file>