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42" r:id="rId1"/>
    <sheet name="Обоснование-скан" sheetId="43" r:id="rId2"/>
    <sheet name="Приложение_1" sheetId="44" r:id="rId3"/>
  </sheets>
  <definedNames>
    <definedName name="_xlnm.Print_Area" localSheetId="0">'Обоснование в excel'!$A$1:$I$62</definedName>
  </definedNames>
  <calcPr calcId="162913"/>
</workbook>
</file>

<file path=xl/calcChain.xml><?xml version="1.0" encoding="utf-8"?>
<calcChain xmlns="http://schemas.openxmlformats.org/spreadsheetml/2006/main">
  <c r="J25" i="44" l="1"/>
  <c r="J24" i="44"/>
  <c r="J23" i="44"/>
  <c r="J22" i="44"/>
  <c r="J21" i="44"/>
  <c r="J20" i="44"/>
  <c r="J19" i="44"/>
  <c r="J18" i="44"/>
  <c r="J17" i="44"/>
  <c r="J16" i="44"/>
  <c r="J15" i="44"/>
  <c r="J14" i="44"/>
  <c r="J13" i="44"/>
  <c r="J12" i="44"/>
  <c r="J11" i="44"/>
  <c r="J10" i="44"/>
  <c r="J33" i="44"/>
  <c r="J32" i="44"/>
  <c r="J31" i="44"/>
  <c r="J30" i="44"/>
  <c r="J29" i="44"/>
  <c r="J28" i="44"/>
  <c r="J27" i="44"/>
  <c r="J26" i="44"/>
  <c r="J37" i="44"/>
  <c r="J36" i="44"/>
  <c r="J35" i="44"/>
  <c r="J34" i="44"/>
  <c r="J39" i="44"/>
  <c r="J38" i="44"/>
  <c r="J40" i="44" l="1"/>
</calcChain>
</file>

<file path=xl/sharedStrings.xml><?xml version="1.0" encoding="utf-8"?>
<sst xmlns="http://schemas.openxmlformats.org/spreadsheetml/2006/main" count="150" uniqueCount="93">
  <si>
    <t>Кол-во</t>
  </si>
  <si>
    <t>(должность)</t>
  </si>
  <si>
    <t>(подпись / расшифровка подписи)</t>
  </si>
  <si>
    <t>Руководитель подразделения, ответственного за расчет НМЦ     И. о. начальника бюро контроля цен отдела 908   ______________ М. И. Горшкова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</si>
  <si>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</si>
  <si>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</si>
  <si>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</si>
  <si>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</si>
  <si>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</si>
  <si>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</si>
  <si>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</si>
  <si>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</si>
  <si>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</si>
  <si>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</si>
  <si>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</si>
  <si>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</si>
  <si>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</si>
  <si>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</si>
  <si>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</si>
  <si>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</si>
  <si>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</si>
  <si>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</si>
  <si>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</si>
  <si>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</si>
  <si>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</si>
  <si>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</si>
  <si>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</si>
  <si>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</si>
  <si>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</si>
  <si>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</si>
  <si>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</si>
  <si>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</si>
  <si>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</si>
  <si>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</si>
  <si>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</si>
  <si>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</si>
  <si>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</si>
  <si>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</si>
  <si>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</si>
  <si>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</si>
  <si>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</si>
  <si>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</si>
  <si>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</si>
  <si>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</si>
  <si>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Приложение №1</t>
  </si>
  <si>
    <t>№</t>
  </si>
  <si>
    <t>Наименование товара</t>
  </si>
  <si>
    <t xml:space="preserve"> Технические характеристики</t>
  </si>
  <si>
    <t>Ед.изм.</t>
  </si>
  <si>
    <t>Цена, руб.,                включая все налоги, сборы и обязательные платежи</t>
  </si>
  <si>
    <t xml:space="preserve"> Ведущий специалист бюро контроля цен отдела 908    ____________ Л.А. Сальникова</t>
  </si>
  <si>
    <t xml:space="preserve"> Начальник бюро контроля цен отдела 908   ______________ Н. А. Сосновская</t>
  </si>
  <si>
    <t>Информация о запросах ценовых предложений (коммерческих предложений) от 28.03.2024 № 071/5282  в адрес различных поставщиков (пяти)</t>
  </si>
  <si>
    <t xml:space="preserve">Рукавицы специальные комбинированные </t>
  </si>
  <si>
    <t>Рукавицы специальные брезентовые</t>
  </si>
  <si>
    <t>Рукавицы специальные суконные</t>
  </si>
  <si>
    <t>Перчатки от пониженных температур  вязанные с накладкой из спилка утеплителем (утеплитель Тинсулейт)</t>
  </si>
  <si>
    <t>Перчатки от пониженных температур  трикотажные с латексным покрытием</t>
  </si>
  <si>
    <t xml:space="preserve">Перчатки от пониженных температур  с накладкой из материала с полимерным покрытием (утеплитель Тинсулейт)  </t>
  </si>
  <si>
    <t>Краги пятипалые для проведения сварочных работ (материал-спилок)</t>
  </si>
  <si>
    <t xml:space="preserve">Перчатки из полимерных материалов (латекс/неопрен) </t>
  </si>
  <si>
    <t xml:space="preserve">Перчатки из полимерных материалов (нитрил) </t>
  </si>
  <si>
    <t xml:space="preserve">Перчатки из полимерных материалов (латекс) </t>
  </si>
  <si>
    <t>Перчатки из полимерных материалов диэлектрические (латекс)</t>
  </si>
  <si>
    <t>Перчатки из полимерных материалов нефтемаслостойкие (нитрил)</t>
  </si>
  <si>
    <t xml:space="preserve">Перчатки из полимерных материалов (неопрен) </t>
  </si>
  <si>
    <t xml:space="preserve">Перчатки с защитой от повышенных температур </t>
  </si>
  <si>
    <t>Перчатки трикотажные вязанные из х/б пряжи</t>
  </si>
  <si>
    <t>Перчатки трикотажные вязанные тонкие из х/б  пряжи</t>
  </si>
  <si>
    <t>Перчатки трикотажные вязанные тонкие из синтетической пряжи  без покрытия</t>
  </si>
  <si>
    <t xml:space="preserve">Перчатки трикотажные вязанные из смесовой пряжи с точечным поливинилхлоридным покрытием </t>
  </si>
  <si>
    <t xml:space="preserve">Перчатки трикотажные вязанные из смесовой пряжи с частичным текстурированным латексным покрытием </t>
  </si>
  <si>
    <t>Перчатки трикотажные вязанные из смесовой пряжи с частичным покрытием из нитрила</t>
  </si>
  <si>
    <t>Перчатки трикотажные вязанные тонкие из синтетической пряжи с частичным покрытием из полиуретана</t>
  </si>
  <si>
    <t>Перчатки трикотажные вязанные из синтетической  пряжи с частичным покрытием из полиуретана</t>
  </si>
  <si>
    <t xml:space="preserve">Перчатки трикотажные вязанные из синтетической  пряжи с частичным покрытием из нитрила </t>
  </si>
  <si>
    <t>Перчатки трикотажные вязанные термостойкие</t>
  </si>
  <si>
    <t xml:space="preserve">Перчатки трикотажные вязанные термостойкие </t>
  </si>
  <si>
    <t xml:space="preserve">Перчатки виброзащитные </t>
  </si>
  <si>
    <t>Фартук специальный ПВХ</t>
  </si>
  <si>
    <t xml:space="preserve">Нарукавники специальные ПВХ  </t>
  </si>
  <si>
    <t>4.</t>
  </si>
  <si>
    <t>пар</t>
  </si>
  <si>
    <t>шт</t>
  </si>
  <si>
    <t>Дополнительные источники ценовой информации из открытой сети "Интернет" по позициям 6,11,14,20,23,25 (превышение предельного значения коэффициента вариации)</t>
  </si>
  <si>
    <t xml:space="preserve"> КП № 7871 от 01.04.2024</t>
  </si>
  <si>
    <t>КП № УТ-577 от 10.04.2024</t>
  </si>
  <si>
    <t xml:space="preserve"> счет № 36024 от 09.04.2024</t>
  </si>
  <si>
    <t>Запрос от 25.04.2024 № 071/7372 в адрес отраслевого оператора ООО "РК-Галактик".</t>
  </si>
  <si>
    <t>Дата подготовки обоснования НМЦ:  21.05.2024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</si>
  <si>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2/370 от 21.05.2024 : НМЦ с учетом коэффициентов вариации</t>
    </r>
  </si>
  <si>
    <t>к обоснованию № 2/370 от 21.05.2024</t>
  </si>
  <si>
    <t>Наименование закупки: поставка  средств индивидуальной защиты (перчатки, рукавицы, фартуки, нарукавники) для АО «НПО автоматики»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</si>
</sst>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  <numFmt numFmtId="167" formatCode="#,##0.000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" fillId="0" borderId="0"/>
    <xf numFmtId="0" fontId="1" fillId="0" borderId="0"/>
  </cellStyleXfs>
  <cellXfs count="94">
    <xf numFmtId="0" fontId="0" fillId="0" borderId="0" xfId="0"/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Fill="1"/>
    <xf numFmtId="0" fontId="6" fillId="0" borderId="0" xfId="0" applyFont="1" applyFill="1" applyAlignment="1"/>
    <xf numFmtId="165" fontId="6" fillId="0" borderId="0" xfId="0" applyNumberFormat="1" applyFont="1" applyFill="1" applyAlignment="1"/>
    <xf numFmtId="165" fontId="6" fillId="0" borderId="0" xfId="0" applyNumberFormat="1" applyFont="1" applyFill="1"/>
    <xf numFmtId="166" fontId="6" fillId="0" borderId="0" xfId="0" applyNumberFormat="1" applyFont="1" applyFill="1"/>
    <xf numFmtId="0" fontId="8" fillId="0" borderId="0" xfId="0" applyFont="1" applyFill="1"/>
    <xf numFmtId="0" fontId="6" fillId="0" borderId="0" xfId="0" applyFont="1" applyFill="1" applyAlignment="1">
      <alignment horizontal="center" vertical="center"/>
    </xf>
    <xf numFmtId="167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9" fillId="0" borderId="0" xfId="0" applyFont="1"/>
    <xf numFmtId="165" fontId="0" fillId="0" borderId="0" xfId="0" applyNumberFormat="1"/>
    <xf numFmtId="167" fontId="0" fillId="0" borderId="0" xfId="0" applyNumberFormat="1"/>
    <xf numFmtId="0" fontId="6" fillId="0" borderId="0" xfId="0" applyFont="1" applyBorder="1" applyAlignment="1">
      <alignment horizontal="left"/>
    </xf>
    <xf numFmtId="0" fontId="6" fillId="2" borderId="0" xfId="0" applyFont="1" applyFill="1" applyBorder="1"/>
    <xf numFmtId="0" fontId="6" fillId="2" borderId="0" xfId="0" applyFont="1" applyFill="1" applyBorder="1" applyAlignment="1">
      <alignment horizontal="left"/>
    </xf>
    <xf numFmtId="0" fontId="0" fillId="2" borderId="0" xfId="0" applyFill="1" applyBorder="1"/>
    <xf numFmtId="0" fontId="5" fillId="0" borderId="0" xfId="0" applyFont="1"/>
    <xf numFmtId="2" fontId="0" fillId="0" borderId="0" xfId="0" applyNumberFormat="1"/>
    <xf numFmtId="0" fontId="6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13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2" borderId="2" xfId="0" applyFont="1" applyFill="1" applyBorder="1" applyAlignment="1">
      <alignment vertical="top" wrapText="1"/>
    </xf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4" fontId="10" fillId="2" borderId="12" xfId="0" applyNumberFormat="1" applyFont="1" applyFill="1" applyBorder="1" applyAlignment="1">
      <alignment vertical="top" wrapText="1"/>
    </xf>
    <xf numFmtId="0" fontId="11" fillId="0" borderId="0" xfId="0" applyFont="1"/>
    <xf numFmtId="0" fontId="11" fillId="0" borderId="0" xfId="0" applyFont="1" applyAlignment="1">
      <alignment horizontal="center"/>
    </xf>
    <xf numFmtId="0" fontId="5" fillId="0" borderId="0" xfId="0" applyFont="1" applyFill="1"/>
    <xf numFmtId="0" fontId="15" fillId="0" borderId="0" xfId="0" applyFont="1" applyFill="1"/>
    <xf numFmtId="0" fontId="5" fillId="0" borderId="0" xfId="0" applyFont="1" applyFill="1" applyAlignment="1">
      <alignment horizontal="center"/>
    </xf>
    <xf numFmtId="0" fontId="6" fillId="0" borderId="19" xfId="0" applyFont="1" applyFill="1" applyBorder="1" applyAlignment="1">
      <alignment horizontal="center" vertical="center" wrapText="1"/>
    </xf>
    <xf numFmtId="2" fontId="6" fillId="0" borderId="1" xfId="0" applyNumberFormat="1" applyFont="1" applyFill="1" applyBorder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4" fontId="6" fillId="0" borderId="23" xfId="0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 applyAlignment="1">
      <alignment wrapText="1"/>
    </xf>
    <xf numFmtId="4" fontId="1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4" fontId="16" fillId="0" borderId="0" xfId="0" applyNumberFormat="1" applyFont="1"/>
    <xf numFmtId="0" fontId="16" fillId="0" borderId="0" xfId="0" applyFont="1"/>
    <xf numFmtId="0" fontId="10" fillId="0" borderId="2" xfId="0" applyFont="1" applyBorder="1" applyAlignment="1">
      <alignment vertical="top" wrapText="1"/>
    </xf>
    <xf numFmtId="0" fontId="5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10" fillId="0" borderId="8" xfId="0" applyFont="1" applyBorder="1" applyAlignment="1">
      <alignment horizontal="center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0" fillId="0" borderId="2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9" xfId="0" applyFont="1" applyFill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11" xfId="0" applyFont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4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10" fillId="2" borderId="7" xfId="0" applyFont="1" applyFill="1" applyBorder="1" applyAlignment="1">
      <alignment horizontal="left" vertical="top" wrapText="1"/>
    </xf>
    <xf numFmtId="0" fontId="10" fillId="2" borderId="3" xfId="0" applyFont="1" applyFill="1" applyBorder="1" applyAlignment="1">
      <alignment horizontal="left" vertical="top" wrapText="1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3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"/>
    </xf>
    <xf numFmtId="0" fontId="4" fillId="0" borderId="0" xfId="0" applyFont="1" applyFill="1" applyAlignment="1">
      <alignment horizontal="right"/>
    </xf>
    <xf numFmtId="0" fontId="12" fillId="0" borderId="0" xfId="0" applyFont="1" applyFill="1" applyAlignment="1">
      <alignment horizontal="right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9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22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523875</xdr:colOff>
      <xdr:row>72</xdr:row>
      <xdr:rowOff>95250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77475" cy="1381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23</xdr:col>
      <xdr:colOff>66675</xdr:colOff>
      <xdr:row>119</xdr:row>
      <xdr:rowOff>180975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06500"/>
          <a:ext cx="14087475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120</xdr:row>
      <xdr:rowOff>0</xdr:rowOff>
    </xdr:from>
    <xdr:to>
      <xdr:col>22</xdr:col>
      <xdr:colOff>447675</xdr:colOff>
      <xdr:row>171</xdr:row>
      <xdr:rowOff>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2860000"/>
          <a:ext cx="13858875" cy="971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8"/>
  <sheetViews>
    <sheetView tabSelected="1" zoomScaleNormal="100" workbookViewId="0">
      <selection activeCell="B13" sqref="B13:I1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0"/>
      <c r="C1" s="20"/>
      <c r="D1" s="20"/>
      <c r="E1" s="20"/>
      <c r="F1" s="76" t="s">
        <v>4</v>
      </c>
      <c r="G1" s="76"/>
      <c r="H1" s="76"/>
      <c r="I1" s="76"/>
      <c r="J1" s="24"/>
      <c r="K1" s="20"/>
      <c r="L1" s="20"/>
      <c r="M1" s="20"/>
      <c r="N1" s="20"/>
    </row>
    <row r="2" spans="2:14" ht="18.75" x14ac:dyDescent="0.3">
      <c r="B2" s="20"/>
      <c r="C2" s="20"/>
      <c r="D2" s="20"/>
      <c r="E2" s="20"/>
      <c r="F2" s="76" t="s">
        <v>5</v>
      </c>
      <c r="G2" s="76"/>
      <c r="H2" s="76"/>
      <c r="I2" s="76"/>
      <c r="J2" s="24"/>
      <c r="K2" s="20"/>
      <c r="L2" s="20"/>
      <c r="M2" s="20"/>
      <c r="N2" s="20"/>
    </row>
    <row r="3" spans="2:14" ht="18.75" x14ac:dyDescent="0.3">
      <c r="B3" s="20"/>
      <c r="C3" s="20"/>
      <c r="D3" s="20"/>
      <c r="E3" s="20"/>
      <c r="F3" s="76" t="s">
        <v>6</v>
      </c>
      <c r="G3" s="76"/>
      <c r="H3" s="76"/>
      <c r="I3" s="76"/>
      <c r="J3" s="24"/>
      <c r="K3" s="20"/>
      <c r="L3" s="20"/>
      <c r="M3" s="20"/>
      <c r="N3" s="20"/>
    </row>
    <row r="4" spans="2:14" ht="22.5" customHeight="1" x14ac:dyDescent="0.3">
      <c r="B4" s="20"/>
      <c r="C4" s="20"/>
      <c r="D4" s="20"/>
      <c r="E4" s="20"/>
      <c r="F4" s="76" t="s">
        <v>7</v>
      </c>
      <c r="G4" s="76"/>
      <c r="H4" s="76"/>
      <c r="I4" s="76"/>
      <c r="J4" s="24"/>
      <c r="K4" s="20"/>
      <c r="L4" s="20"/>
      <c r="M4" s="20"/>
      <c r="N4" s="20"/>
    </row>
    <row r="5" spans="2:14" ht="18.75" x14ac:dyDescent="0.3">
      <c r="B5" s="20"/>
      <c r="C5" s="20"/>
      <c r="D5" s="20"/>
      <c r="E5" s="20"/>
      <c r="F5" s="76" t="s">
        <v>8</v>
      </c>
      <c r="G5" s="76"/>
      <c r="H5" s="76"/>
      <c r="I5" s="76"/>
      <c r="J5" s="24"/>
      <c r="K5" s="20"/>
      <c r="L5" s="20"/>
      <c r="M5" s="20"/>
      <c r="N5" s="20"/>
    </row>
    <row r="6" spans="2:14" ht="18.75" x14ac:dyDescent="0.3">
      <c r="B6" s="20"/>
      <c r="C6" s="20"/>
      <c r="D6" s="20"/>
      <c r="E6" s="20"/>
      <c r="F6" s="76" t="s">
        <v>9</v>
      </c>
      <c r="G6" s="76"/>
      <c r="H6" s="76"/>
      <c r="I6" s="76"/>
      <c r="J6" s="25"/>
      <c r="K6" s="20"/>
      <c r="L6" s="20"/>
      <c r="M6" s="20"/>
      <c r="N6" s="20"/>
    </row>
    <row r="7" spans="2:14" ht="18.75" x14ac:dyDescent="0.3">
      <c r="B7" s="20"/>
      <c r="C7" s="20"/>
      <c r="D7" s="20"/>
      <c r="E7" s="20"/>
      <c r="F7" s="76" t="s">
        <v>10</v>
      </c>
      <c r="G7" s="76"/>
      <c r="H7" s="76"/>
      <c r="I7" s="76"/>
      <c r="J7" s="20"/>
      <c r="K7" s="20"/>
      <c r="L7" s="20"/>
      <c r="M7" s="20"/>
      <c r="N7" s="20"/>
    </row>
    <row r="8" spans="2:14" ht="18.75" x14ac:dyDescent="0.3">
      <c r="B8" s="20"/>
      <c r="C8" s="20"/>
      <c r="D8" s="20"/>
      <c r="E8" s="20"/>
      <c r="F8" s="26"/>
      <c r="G8" s="26"/>
      <c r="H8" s="26"/>
      <c r="I8" s="26"/>
      <c r="J8" s="20"/>
      <c r="K8" s="20"/>
      <c r="L8" s="20"/>
      <c r="M8" s="20"/>
      <c r="N8" s="20"/>
    </row>
    <row r="9" spans="2:14" ht="18.75" x14ac:dyDescent="0.3">
      <c r="B9" s="77" t="s">
        <v>11</v>
      </c>
      <c r="C9" s="77"/>
      <c r="D9" s="77"/>
      <c r="E9" s="77"/>
      <c r="F9" s="77"/>
      <c r="G9" s="77"/>
      <c r="H9" s="77"/>
      <c r="I9" s="77"/>
      <c r="J9" s="20"/>
      <c r="K9" s="20"/>
      <c r="L9" s="20"/>
      <c r="M9" s="20"/>
      <c r="N9" s="20"/>
    </row>
    <row r="10" spans="2:14" ht="42" customHeight="1" x14ac:dyDescent="0.3">
      <c r="B10" s="78" t="s">
        <v>12</v>
      </c>
      <c r="C10" s="78"/>
      <c r="D10" s="78"/>
      <c r="E10" s="78"/>
      <c r="F10" s="78"/>
      <c r="G10" s="78"/>
      <c r="H10" s="78"/>
      <c r="I10" s="78"/>
      <c r="J10" s="20"/>
      <c r="K10" s="20"/>
      <c r="L10" s="20"/>
      <c r="M10" s="20"/>
      <c r="N10" s="20"/>
    </row>
    <row r="11" spans="2:14" ht="45" customHeight="1" x14ac:dyDescent="0.3">
      <c r="B11" s="73" t="s">
        <v>92</v>
      </c>
      <c r="C11" s="74"/>
      <c r="D11" s="74"/>
      <c r="E11" s="74"/>
      <c r="F11" s="74"/>
      <c r="G11" s="74"/>
      <c r="H11" s="74"/>
      <c r="I11" s="75"/>
      <c r="J11" s="20"/>
      <c r="K11" s="20"/>
      <c r="L11" s="20"/>
      <c r="M11" s="20"/>
      <c r="N11" s="20"/>
    </row>
    <row r="12" spans="2:14" ht="37.5" customHeight="1" x14ac:dyDescent="0.3">
      <c r="B12" s="73" t="s">
        <v>13</v>
      </c>
      <c r="C12" s="74"/>
      <c r="D12" s="74"/>
      <c r="E12" s="74"/>
      <c r="F12" s="74"/>
      <c r="G12" s="74"/>
      <c r="H12" s="74"/>
      <c r="I12" s="75"/>
      <c r="J12" s="20"/>
      <c r="K12" s="20"/>
      <c r="L12" s="20"/>
      <c r="M12" s="20"/>
      <c r="N12" s="20"/>
    </row>
    <row r="13" spans="2:14" ht="36.75" customHeight="1" x14ac:dyDescent="0.3">
      <c r="B13" s="73" t="s">
        <v>14</v>
      </c>
      <c r="C13" s="74"/>
      <c r="D13" s="74"/>
      <c r="E13" s="74"/>
      <c r="F13" s="74"/>
      <c r="G13" s="74"/>
      <c r="H13" s="74"/>
      <c r="I13" s="75"/>
      <c r="J13" s="20"/>
      <c r="K13" s="20"/>
      <c r="L13" s="20"/>
      <c r="M13" s="20"/>
      <c r="N13" s="20"/>
    </row>
    <row r="14" spans="2:14" ht="18.75" customHeight="1" x14ac:dyDescent="0.3">
      <c r="B14" s="53" t="s">
        <v>15</v>
      </c>
      <c r="C14" s="53"/>
      <c r="D14" s="53"/>
      <c r="E14" s="53"/>
      <c r="F14" s="53"/>
      <c r="G14" s="53"/>
      <c r="H14" s="53"/>
      <c r="I14" s="53"/>
      <c r="J14" s="20"/>
      <c r="K14" s="20"/>
      <c r="L14" s="20"/>
      <c r="M14" s="20"/>
      <c r="N14" s="20"/>
    </row>
    <row r="15" spans="2:14" s="13" customFormat="1" ht="42" customHeight="1" x14ac:dyDescent="0.3">
      <c r="B15" s="54" t="s">
        <v>52</v>
      </c>
      <c r="C15" s="55"/>
      <c r="D15" s="55"/>
      <c r="E15" s="55"/>
      <c r="F15" s="55"/>
      <c r="G15" s="55"/>
      <c r="H15" s="55"/>
      <c r="I15" s="56"/>
      <c r="J15" s="27"/>
      <c r="K15" s="27"/>
      <c r="L15" s="27"/>
      <c r="M15" s="27"/>
      <c r="N15" s="27"/>
    </row>
    <row r="16" spans="2:14" s="13" customFormat="1" ht="42" customHeight="1" x14ac:dyDescent="0.3">
      <c r="B16" s="54" t="s">
        <v>88</v>
      </c>
      <c r="C16" s="55"/>
      <c r="D16" s="55"/>
      <c r="E16" s="55"/>
      <c r="F16" s="55"/>
      <c r="G16" s="55"/>
      <c r="H16" s="55"/>
      <c r="I16" s="56"/>
      <c r="J16" s="27"/>
      <c r="K16" s="27"/>
      <c r="L16" s="27"/>
      <c r="M16" s="27"/>
      <c r="N16" s="27"/>
    </row>
    <row r="17" spans="2:14" s="13" customFormat="1" ht="19.5" customHeight="1" x14ac:dyDescent="0.3">
      <c r="B17" s="57" t="s">
        <v>16</v>
      </c>
      <c r="C17" s="58"/>
      <c r="D17" s="58"/>
      <c r="E17" s="58"/>
      <c r="F17" s="58"/>
      <c r="G17" s="58"/>
      <c r="H17" s="58"/>
      <c r="I17" s="59"/>
      <c r="J17" s="27"/>
      <c r="K17" s="27"/>
      <c r="L17" s="27"/>
      <c r="M17" s="27"/>
      <c r="N17" s="27"/>
    </row>
    <row r="18" spans="2:14" s="13" customFormat="1" ht="23.25" customHeight="1" x14ac:dyDescent="0.3">
      <c r="B18" s="28" t="s">
        <v>17</v>
      </c>
      <c r="C18" s="29">
        <v>3761565</v>
      </c>
      <c r="D18" s="30" t="s">
        <v>18</v>
      </c>
      <c r="E18" s="60" t="s">
        <v>85</v>
      </c>
      <c r="F18" s="60"/>
      <c r="G18" s="60"/>
      <c r="H18" s="60"/>
      <c r="I18" s="61"/>
      <c r="J18" s="27"/>
      <c r="K18" s="27"/>
      <c r="L18" s="27"/>
      <c r="M18" s="27"/>
      <c r="N18" s="27"/>
    </row>
    <row r="19" spans="2:14" s="13" customFormat="1" ht="23.25" customHeight="1" x14ac:dyDescent="0.3">
      <c r="B19" s="31" t="s">
        <v>19</v>
      </c>
      <c r="C19" s="29">
        <v>4040902.08</v>
      </c>
      <c r="D19" s="30" t="s">
        <v>18</v>
      </c>
      <c r="E19" s="60" t="s">
        <v>86</v>
      </c>
      <c r="F19" s="60"/>
      <c r="G19" s="60"/>
      <c r="H19" s="60"/>
      <c r="I19" s="61"/>
      <c r="J19" s="27"/>
      <c r="K19" s="27"/>
      <c r="L19" s="27"/>
      <c r="M19" s="27"/>
      <c r="N19" s="27"/>
    </row>
    <row r="20" spans="2:14" s="13" customFormat="1" ht="23.25" customHeight="1" x14ac:dyDescent="0.3">
      <c r="B20" s="49" t="s">
        <v>20</v>
      </c>
      <c r="C20" s="29">
        <v>4798185.0000000009</v>
      </c>
      <c r="D20" s="30" t="s">
        <v>18</v>
      </c>
      <c r="E20" s="60" t="s">
        <v>87</v>
      </c>
      <c r="F20" s="60"/>
      <c r="G20" s="60"/>
      <c r="H20" s="60"/>
      <c r="I20" s="61"/>
      <c r="J20" s="27"/>
      <c r="K20" s="27"/>
      <c r="L20" s="27"/>
      <c r="M20" s="27"/>
      <c r="N20" s="27"/>
    </row>
    <row r="21" spans="2:14" s="13" customFormat="1" ht="66" customHeight="1" x14ac:dyDescent="0.3">
      <c r="B21" s="31" t="s">
        <v>81</v>
      </c>
      <c r="C21" s="71" t="s">
        <v>84</v>
      </c>
      <c r="D21" s="71"/>
      <c r="E21" s="71"/>
      <c r="F21" s="71"/>
      <c r="G21" s="71"/>
      <c r="H21" s="71"/>
      <c r="I21" s="72"/>
      <c r="J21" s="27"/>
      <c r="K21" s="27"/>
      <c r="L21" s="27"/>
      <c r="M21" s="27"/>
      <c r="N21" s="27"/>
    </row>
    <row r="22" spans="2:14" s="13" customFormat="1" ht="37.5" customHeight="1" x14ac:dyDescent="0.3">
      <c r="B22" s="62" t="s">
        <v>90</v>
      </c>
      <c r="C22" s="63"/>
      <c r="D22" s="63"/>
      <c r="E22" s="63"/>
      <c r="F22" s="63"/>
      <c r="G22" s="63"/>
      <c r="H22" s="63"/>
      <c r="I22" s="64"/>
      <c r="J22" s="27"/>
      <c r="K22" s="27"/>
      <c r="L22" s="27"/>
      <c r="M22" s="27"/>
      <c r="N22" s="27"/>
    </row>
    <row r="23" spans="2:14" s="13" customFormat="1" ht="21" customHeight="1" x14ac:dyDescent="0.3">
      <c r="B23" s="62" t="s">
        <v>21</v>
      </c>
      <c r="C23" s="63"/>
      <c r="D23" s="63"/>
      <c r="E23" s="63"/>
      <c r="F23" s="63"/>
      <c r="G23" s="32">
        <v>3263888</v>
      </c>
      <c r="H23" s="63" t="s">
        <v>22</v>
      </c>
      <c r="I23" s="64"/>
      <c r="J23" s="27"/>
      <c r="K23" s="27"/>
      <c r="L23" s="27"/>
      <c r="M23" s="27"/>
      <c r="N23" s="27"/>
    </row>
    <row r="24" spans="2:14" s="27" customFormat="1" ht="21" customHeight="1" x14ac:dyDescent="0.3">
      <c r="B24" s="65" t="s">
        <v>23</v>
      </c>
      <c r="C24" s="66"/>
      <c r="D24" s="66"/>
      <c r="E24" s="66"/>
      <c r="F24" s="66"/>
      <c r="G24" s="66"/>
      <c r="H24" s="66"/>
      <c r="I24" s="67"/>
    </row>
    <row r="25" spans="2:14" s="13" customFormat="1" ht="18.75" x14ac:dyDescent="0.3">
      <c r="B25" s="68" t="s">
        <v>89</v>
      </c>
      <c r="C25" s="69"/>
      <c r="D25" s="69"/>
      <c r="E25" s="69"/>
      <c r="F25" s="69"/>
      <c r="G25" s="69"/>
      <c r="H25" s="69"/>
      <c r="I25" s="70"/>
      <c r="J25" s="27"/>
      <c r="K25" s="27"/>
      <c r="L25" s="27"/>
      <c r="M25" s="27"/>
      <c r="N25" s="27"/>
    </row>
    <row r="26" spans="2:14" s="13" customFormat="1" ht="15" customHeight="1" x14ac:dyDescent="0.3"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</row>
    <row r="27" spans="2:14" ht="18.75" hidden="1" x14ac:dyDescent="0.3">
      <c r="B27" s="20" t="s">
        <v>24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</row>
    <row r="28" spans="2:14" ht="18.75" hidden="1" x14ac:dyDescent="0.3">
      <c r="B28" s="20" t="s">
        <v>25</v>
      </c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</row>
    <row r="29" spans="2:14" ht="18.75" hidden="1" x14ac:dyDescent="0.3">
      <c r="B29" s="25" t="s">
        <v>26</v>
      </c>
      <c r="C29" s="25"/>
      <c r="D29" s="25"/>
      <c r="E29" s="25"/>
      <c r="F29" s="20"/>
      <c r="G29" s="50" t="s">
        <v>27</v>
      </c>
      <c r="H29" s="50"/>
      <c r="I29" s="50"/>
      <c r="J29" s="20"/>
      <c r="K29" s="20"/>
      <c r="L29" s="20"/>
      <c r="M29" s="20"/>
      <c r="N29" s="20"/>
    </row>
    <row r="30" spans="2:14" ht="10.5" hidden="1" customHeight="1" x14ac:dyDescent="0.3">
      <c r="B30" s="51" t="s">
        <v>28</v>
      </c>
      <c r="C30" s="51"/>
      <c r="D30" s="51"/>
      <c r="E30" s="51"/>
      <c r="F30" s="33"/>
      <c r="G30" s="51" t="s">
        <v>29</v>
      </c>
      <c r="H30" s="51"/>
      <c r="I30" s="51"/>
      <c r="J30" s="20"/>
      <c r="K30" s="20"/>
      <c r="L30" s="20"/>
      <c r="M30" s="20"/>
      <c r="N30" s="20"/>
    </row>
    <row r="31" spans="2:14" ht="10.5" customHeight="1" x14ac:dyDescent="0.3">
      <c r="B31" s="34"/>
      <c r="C31" s="34"/>
      <c r="D31" s="34"/>
      <c r="E31" s="34"/>
      <c r="F31" s="33"/>
      <c r="G31" s="34"/>
      <c r="H31" s="34"/>
      <c r="I31" s="34"/>
      <c r="J31" s="20"/>
      <c r="K31" s="20"/>
      <c r="L31" s="20"/>
      <c r="M31" s="20"/>
      <c r="N31" s="20"/>
    </row>
    <row r="32" spans="2:14" ht="10.5" customHeight="1" x14ac:dyDescent="0.3">
      <c r="B32" s="34"/>
      <c r="C32" s="34"/>
      <c r="D32" s="34"/>
      <c r="E32" s="34"/>
      <c r="F32" s="33"/>
      <c r="G32" s="34"/>
      <c r="H32" s="34"/>
      <c r="I32" s="34"/>
      <c r="J32" s="20"/>
      <c r="K32" s="20"/>
      <c r="L32" s="20"/>
      <c r="M32" s="20"/>
      <c r="N32" s="20"/>
    </row>
    <row r="33" spans="2:14" ht="10.5" customHeight="1" x14ac:dyDescent="0.3">
      <c r="B33" s="34"/>
      <c r="C33" s="34"/>
      <c r="D33" s="34"/>
      <c r="E33" s="34"/>
      <c r="F33" s="33"/>
      <c r="G33" s="34"/>
      <c r="H33" s="34"/>
      <c r="I33" s="34"/>
      <c r="J33" s="20"/>
      <c r="K33" s="20"/>
      <c r="L33" s="20"/>
      <c r="M33" s="20"/>
      <c r="N33" s="20"/>
    </row>
    <row r="34" spans="2:14" ht="18" hidden="1" customHeight="1" x14ac:dyDescent="0.3">
      <c r="B34" s="20" t="s">
        <v>30</v>
      </c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</row>
    <row r="35" spans="2:14" ht="18" hidden="1" customHeight="1" x14ac:dyDescent="0.3">
      <c r="B35" s="20" t="s">
        <v>25</v>
      </c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</row>
    <row r="36" spans="2:14" ht="18" hidden="1" customHeight="1" x14ac:dyDescent="0.3">
      <c r="B36" s="52" t="s">
        <v>31</v>
      </c>
      <c r="C36" s="52"/>
      <c r="D36" s="52"/>
      <c r="E36" s="52"/>
      <c r="F36" s="20"/>
      <c r="G36" s="20"/>
      <c r="H36" s="20"/>
      <c r="I36" s="20"/>
      <c r="J36" s="20"/>
      <c r="K36" s="20"/>
      <c r="L36" s="20"/>
      <c r="M36" s="20"/>
      <c r="N36" s="20"/>
    </row>
    <row r="37" spans="2:14" ht="21" hidden="1" customHeight="1" x14ac:dyDescent="0.3">
      <c r="B37" s="25" t="s">
        <v>32</v>
      </c>
      <c r="C37" s="25"/>
      <c r="D37" s="25"/>
      <c r="E37" s="25"/>
      <c r="F37" s="20"/>
      <c r="G37" s="50" t="s">
        <v>33</v>
      </c>
      <c r="H37" s="50"/>
      <c r="I37" s="50"/>
      <c r="J37" s="20"/>
      <c r="K37" s="20"/>
      <c r="L37" s="20"/>
      <c r="M37" s="20"/>
      <c r="N37" s="20"/>
    </row>
    <row r="38" spans="2:14" ht="10.5" hidden="1" customHeight="1" x14ac:dyDescent="0.3">
      <c r="B38" s="51" t="s">
        <v>28</v>
      </c>
      <c r="C38" s="51"/>
      <c r="D38" s="51"/>
      <c r="E38" s="51"/>
      <c r="F38" s="33"/>
      <c r="G38" s="51" t="s">
        <v>29</v>
      </c>
      <c r="H38" s="51"/>
      <c r="I38" s="51"/>
      <c r="J38" s="20"/>
      <c r="K38" s="20"/>
      <c r="L38" s="20"/>
      <c r="M38" s="20"/>
      <c r="N38" s="20"/>
    </row>
    <row r="39" spans="2:14" ht="10.5" hidden="1" customHeight="1" x14ac:dyDescent="0.3">
      <c r="B39" s="34"/>
      <c r="C39" s="34"/>
      <c r="D39" s="34"/>
      <c r="E39" s="34"/>
      <c r="F39" s="33"/>
      <c r="G39" s="34"/>
      <c r="H39" s="34"/>
      <c r="I39" s="34"/>
      <c r="J39" s="20"/>
      <c r="K39" s="20"/>
      <c r="L39" s="20"/>
      <c r="M39" s="20"/>
      <c r="N39" s="20"/>
    </row>
    <row r="40" spans="2:14" ht="18.75" hidden="1" x14ac:dyDescent="0.3">
      <c r="B40" s="20" t="s">
        <v>24</v>
      </c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</row>
    <row r="41" spans="2:14" ht="18.75" hidden="1" x14ac:dyDescent="0.3">
      <c r="B41" s="20" t="s">
        <v>25</v>
      </c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</row>
    <row r="42" spans="2:14" ht="18.75" hidden="1" x14ac:dyDescent="0.3">
      <c r="B42" s="25" t="s">
        <v>26</v>
      </c>
      <c r="C42" s="25"/>
      <c r="D42" s="25"/>
      <c r="E42" s="25"/>
      <c r="F42" s="20"/>
      <c r="G42" s="50" t="s">
        <v>27</v>
      </c>
      <c r="H42" s="50"/>
      <c r="I42" s="50"/>
      <c r="J42" s="20"/>
      <c r="K42" s="20"/>
      <c r="L42" s="20"/>
      <c r="M42" s="20"/>
      <c r="N42" s="20"/>
    </row>
    <row r="43" spans="2:14" ht="18.75" hidden="1" x14ac:dyDescent="0.3">
      <c r="B43" s="51" t="s">
        <v>28</v>
      </c>
      <c r="C43" s="51"/>
      <c r="D43" s="51"/>
      <c r="E43" s="51"/>
      <c r="F43" s="33"/>
      <c r="G43" s="51" t="s">
        <v>29</v>
      </c>
      <c r="H43" s="51"/>
      <c r="I43" s="51"/>
      <c r="J43" s="20"/>
      <c r="K43" s="20"/>
      <c r="L43" s="20"/>
      <c r="M43" s="20"/>
      <c r="N43" s="20"/>
    </row>
    <row r="44" spans="2:14" ht="18.75" x14ac:dyDescent="0.3">
      <c r="B44" s="20"/>
      <c r="C44" s="20" t="s">
        <v>34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</row>
    <row r="45" spans="2:14" ht="18.75" x14ac:dyDescent="0.3">
      <c r="B45" s="20"/>
      <c r="C45" s="20" t="s">
        <v>35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</row>
    <row r="46" spans="2:14" ht="18.75" x14ac:dyDescent="0.3">
      <c r="B46" s="25"/>
      <c r="C46" s="20" t="s">
        <v>36</v>
      </c>
      <c r="D46" s="25"/>
      <c r="E46" s="25"/>
      <c r="F46" s="20"/>
      <c r="G46" s="50" t="s">
        <v>37</v>
      </c>
      <c r="H46" s="50"/>
      <c r="I46" s="50"/>
      <c r="J46" s="20"/>
      <c r="K46" s="20"/>
      <c r="L46" s="20"/>
      <c r="M46" s="20"/>
      <c r="N46" s="20"/>
    </row>
    <row r="47" spans="2:14" ht="18.75" x14ac:dyDescent="0.3">
      <c r="B47" s="51" t="s">
        <v>28</v>
      </c>
      <c r="C47" s="51"/>
      <c r="D47" s="51"/>
      <c r="E47" s="51"/>
      <c r="F47" s="33"/>
      <c r="G47" s="51" t="s">
        <v>29</v>
      </c>
      <c r="H47" s="51"/>
      <c r="I47" s="51"/>
      <c r="J47" s="20"/>
      <c r="K47" s="20"/>
      <c r="L47" s="20"/>
      <c r="M47" s="20"/>
      <c r="N47" s="20"/>
    </row>
    <row r="48" spans="2:14" ht="18.75" x14ac:dyDescent="0.3">
      <c r="B48" s="34"/>
      <c r="C48" s="34"/>
      <c r="D48" s="34"/>
      <c r="E48" s="34"/>
      <c r="F48" s="33"/>
      <c r="G48" s="34"/>
      <c r="H48" s="34"/>
      <c r="I48" s="34"/>
      <c r="J48" s="20"/>
      <c r="K48" s="20"/>
      <c r="L48" s="20"/>
      <c r="M48" s="20"/>
      <c r="N48" s="20"/>
    </row>
    <row r="49" spans="2:14" ht="18.75" x14ac:dyDescent="0.3">
      <c r="B49" s="34"/>
      <c r="C49" s="34"/>
      <c r="D49" s="34"/>
      <c r="E49" s="34"/>
      <c r="F49" s="33"/>
      <c r="G49" s="34"/>
      <c r="H49" s="34"/>
      <c r="I49" s="34"/>
      <c r="J49" s="20"/>
      <c r="K49" s="20"/>
      <c r="L49" s="20"/>
      <c r="M49" s="20"/>
      <c r="N49" s="20"/>
    </row>
    <row r="50" spans="2:14" ht="18.75" hidden="1" x14ac:dyDescent="0.3">
      <c r="B50" s="20" t="s">
        <v>38</v>
      </c>
      <c r="C50" s="20" t="s">
        <v>39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</row>
    <row r="51" spans="2:14" ht="18.75" hidden="1" x14ac:dyDescent="0.3">
      <c r="B51" s="20"/>
      <c r="C51" s="20" t="s">
        <v>35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</row>
    <row r="52" spans="2:14" ht="18.75" hidden="1" x14ac:dyDescent="0.3">
      <c r="B52" s="25"/>
      <c r="C52" s="20" t="s">
        <v>40</v>
      </c>
      <c r="D52" s="25"/>
      <c r="E52" s="25"/>
      <c r="F52" s="20"/>
      <c r="G52" s="50" t="s">
        <v>41</v>
      </c>
      <c r="H52" s="50"/>
      <c r="I52" s="50"/>
      <c r="J52" s="20"/>
      <c r="K52" s="20"/>
      <c r="L52" s="20"/>
      <c r="M52" s="20"/>
      <c r="N52" s="20"/>
    </row>
    <row r="53" spans="2:14" ht="18.75" hidden="1" x14ac:dyDescent="0.3">
      <c r="B53" s="51" t="s">
        <v>28</v>
      </c>
      <c r="C53" s="51"/>
      <c r="D53" s="51"/>
      <c r="E53" s="51"/>
      <c r="F53" s="33"/>
      <c r="G53" s="51" t="s">
        <v>29</v>
      </c>
      <c r="H53" s="51"/>
      <c r="I53" s="51"/>
      <c r="J53" s="20"/>
      <c r="K53" s="20"/>
      <c r="L53" s="20"/>
      <c r="M53" s="20"/>
      <c r="N53" s="20"/>
    </row>
    <row r="54" spans="2:14" ht="18.75" x14ac:dyDescent="0.3"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</row>
    <row r="55" spans="2:14" ht="18.75" x14ac:dyDescent="0.3">
      <c r="B55" s="20"/>
      <c r="C55" s="20" t="s">
        <v>39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</row>
    <row r="56" spans="2:14" ht="18.75" x14ac:dyDescent="0.3">
      <c r="B56" s="20"/>
      <c r="C56" s="20" t="s">
        <v>35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</row>
    <row r="57" spans="2:14" ht="18.75" x14ac:dyDescent="0.3">
      <c r="B57" s="25"/>
      <c r="C57" s="20" t="s">
        <v>42</v>
      </c>
      <c r="D57" s="25"/>
      <c r="E57" s="25"/>
      <c r="F57" s="20"/>
      <c r="G57" s="50" t="s">
        <v>43</v>
      </c>
      <c r="H57" s="50"/>
      <c r="I57" s="50"/>
      <c r="J57" s="20"/>
      <c r="K57" s="20"/>
      <c r="L57" s="20"/>
      <c r="M57" s="20"/>
      <c r="N57" s="20"/>
    </row>
    <row r="58" spans="2:14" ht="18.75" x14ac:dyDescent="0.3">
      <c r="B58" s="51" t="s">
        <v>28</v>
      </c>
      <c r="C58" s="51"/>
      <c r="D58" s="51"/>
      <c r="E58" s="51"/>
      <c r="F58" s="33"/>
      <c r="G58" s="51" t="s">
        <v>29</v>
      </c>
      <c r="H58" s="51"/>
      <c r="I58" s="51"/>
      <c r="J58" s="20"/>
      <c r="K58" s="20"/>
      <c r="L58" s="20"/>
      <c r="M58" s="20"/>
      <c r="N58" s="20"/>
    </row>
    <row r="59" spans="2:14" ht="18.75" x14ac:dyDescent="0.3"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</row>
    <row r="60" spans="2:14" ht="18.75" x14ac:dyDescent="0.3"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</row>
    <row r="61" spans="2:14" ht="18.75" x14ac:dyDescent="0.3"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</row>
    <row r="62" spans="2:14" ht="18.75" x14ac:dyDescent="0.3"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</row>
    <row r="63" spans="2:14" ht="18.75" x14ac:dyDescent="0.3"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</row>
    <row r="64" spans="2:14" ht="18.75" x14ac:dyDescent="0.3"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</row>
    <row r="65" spans="2:14" ht="18.75" x14ac:dyDescent="0.3"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</row>
    <row r="66" spans="2:14" ht="18.75" x14ac:dyDescent="0.3"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</row>
    <row r="67" spans="2:14" ht="18.75" x14ac:dyDescent="0.3"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</row>
    <row r="68" spans="2:14" ht="18.75" x14ac:dyDescent="0.3"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</row>
    <row r="69" spans="2:14" ht="18.75" x14ac:dyDescent="0.3"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</row>
    <row r="70" spans="2:14" ht="18.75" x14ac:dyDescent="0.3"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</row>
    <row r="71" spans="2:14" ht="18.75" x14ac:dyDescent="0.3"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</row>
    <row r="72" spans="2:14" ht="18.75" x14ac:dyDescent="0.3"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</row>
    <row r="73" spans="2:14" ht="18.75" x14ac:dyDescent="0.3"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</row>
    <row r="74" spans="2:14" ht="18.75" x14ac:dyDescent="0.3"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</row>
    <row r="75" spans="2:14" ht="18.75" x14ac:dyDescent="0.3"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</row>
    <row r="76" spans="2:14" ht="18.75" x14ac:dyDescent="0.3"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</row>
    <row r="77" spans="2:14" ht="18.75" x14ac:dyDescent="0.3"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</row>
    <row r="78" spans="2:14" ht="15" x14ac:dyDescent="0.25"/>
  </sheetData>
  <mergeCells count="44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9:I29"/>
    <mergeCell ref="B14:I14"/>
    <mergeCell ref="B15:I15"/>
    <mergeCell ref="B17:I17"/>
    <mergeCell ref="E18:I18"/>
    <mergeCell ref="E19:I19"/>
    <mergeCell ref="B22:I22"/>
    <mergeCell ref="B23:F23"/>
    <mergeCell ref="H23:I23"/>
    <mergeCell ref="B24:I24"/>
    <mergeCell ref="B25:I25"/>
    <mergeCell ref="E20:I20"/>
    <mergeCell ref="C21:I21"/>
    <mergeCell ref="B16:I16"/>
    <mergeCell ref="B30:E30"/>
    <mergeCell ref="G30:I30"/>
    <mergeCell ref="B36:E36"/>
    <mergeCell ref="G37:I37"/>
    <mergeCell ref="B38:E38"/>
    <mergeCell ref="G38:I38"/>
    <mergeCell ref="G42:I42"/>
    <mergeCell ref="B43:E43"/>
    <mergeCell ref="G43:I43"/>
    <mergeCell ref="G46:I46"/>
    <mergeCell ref="B47:E47"/>
    <mergeCell ref="G47:I47"/>
    <mergeCell ref="G52:I52"/>
    <mergeCell ref="B53:E53"/>
    <mergeCell ref="G53:I53"/>
    <mergeCell ref="G57:I57"/>
    <mergeCell ref="B58:E58"/>
    <mergeCell ref="G58:I58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45" zoomScaleNormal="100" workbookViewId="0">
      <selection activeCell="A121" sqref="A1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2:AB55"/>
  <sheetViews>
    <sheetView zoomScaleNormal="100" workbookViewId="0">
      <selection activeCell="M9" sqref="M9"/>
    </sheetView>
  </sheetViews>
  <sheetFormatPr defaultRowHeight="33.75" customHeight="1" x14ac:dyDescent="0.25"/>
  <cols>
    <col min="3" max="3" width="4.140625" customWidth="1"/>
    <col min="4" max="4" width="53.42578125" customWidth="1"/>
    <col min="5" max="5" width="33.7109375" hidden="1" customWidth="1"/>
    <col min="6" max="6" width="8.7109375" customWidth="1"/>
    <col min="7" max="7" width="9.7109375" hidden="1" customWidth="1"/>
    <col min="8" max="9" width="21.28515625" customWidth="1"/>
    <col min="10" max="10" width="15.42578125" style="48" hidden="1" customWidth="1"/>
    <col min="11" max="11" width="15.140625" bestFit="1" customWidth="1"/>
    <col min="14" max="14" width="15.28515625" customWidth="1"/>
  </cols>
  <sheetData>
    <row r="2" spans="2:14" ht="18.75" x14ac:dyDescent="0.3">
      <c r="B2" s="35"/>
      <c r="C2" s="81" t="s">
        <v>44</v>
      </c>
      <c r="D2" s="81"/>
      <c r="E2" s="81"/>
      <c r="F2" s="81"/>
      <c r="G2" s="81"/>
      <c r="H2" s="81"/>
      <c r="I2" s="35"/>
      <c r="J2" s="36"/>
      <c r="K2" s="35"/>
    </row>
    <row r="3" spans="2:14" ht="18.75" x14ac:dyDescent="0.3">
      <c r="B3" s="35"/>
      <c r="C3" s="82" t="s">
        <v>91</v>
      </c>
      <c r="D3" s="82"/>
      <c r="E3" s="82"/>
      <c r="F3" s="82"/>
      <c r="G3" s="82"/>
      <c r="H3" s="82"/>
      <c r="I3" s="35"/>
      <c r="J3" s="36"/>
      <c r="K3" s="35"/>
    </row>
    <row r="6" spans="2:14" ht="19.5" thickBot="1" x14ac:dyDescent="0.35">
      <c r="B6" s="35"/>
      <c r="C6" s="35"/>
      <c r="D6" s="35"/>
      <c r="E6" s="35"/>
      <c r="F6" s="35"/>
      <c r="G6" s="35"/>
      <c r="H6" s="37"/>
      <c r="I6" s="35"/>
      <c r="J6" s="36"/>
      <c r="K6" s="35"/>
    </row>
    <row r="7" spans="2:14" ht="18.75" x14ac:dyDescent="0.3">
      <c r="B7" s="35"/>
      <c r="C7" s="83" t="s">
        <v>45</v>
      </c>
      <c r="D7" s="86" t="s">
        <v>46</v>
      </c>
      <c r="E7" s="88" t="s">
        <v>47</v>
      </c>
      <c r="F7" s="88" t="s">
        <v>48</v>
      </c>
      <c r="G7" s="86" t="s">
        <v>0</v>
      </c>
      <c r="H7" s="91" t="s">
        <v>49</v>
      </c>
      <c r="I7" s="35"/>
      <c r="J7" s="36"/>
      <c r="K7" s="35"/>
    </row>
    <row r="8" spans="2:14" ht="18.75" x14ac:dyDescent="0.3">
      <c r="B8" s="35"/>
      <c r="C8" s="84"/>
      <c r="D8" s="87"/>
      <c r="E8" s="89"/>
      <c r="F8" s="89"/>
      <c r="G8" s="87"/>
      <c r="H8" s="92"/>
      <c r="I8" s="35"/>
      <c r="J8" s="36"/>
      <c r="K8" s="35"/>
    </row>
    <row r="9" spans="2:14" ht="65.25" customHeight="1" x14ac:dyDescent="0.3">
      <c r="B9" s="35"/>
      <c r="C9" s="85"/>
      <c r="D9" s="87"/>
      <c r="E9" s="90"/>
      <c r="F9" s="90"/>
      <c r="G9" s="87"/>
      <c r="H9" s="93"/>
      <c r="I9" s="35"/>
      <c r="J9" s="36"/>
      <c r="K9" s="35"/>
    </row>
    <row r="10" spans="2:14" ht="18.75" x14ac:dyDescent="0.3">
      <c r="B10" s="35"/>
      <c r="C10" s="38">
        <v>1</v>
      </c>
      <c r="D10" s="39" t="s">
        <v>53</v>
      </c>
      <c r="E10" s="40"/>
      <c r="F10" s="41" t="s">
        <v>82</v>
      </c>
      <c r="G10" s="42">
        <v>46</v>
      </c>
      <c r="H10" s="43">
        <v>70.8</v>
      </c>
      <c r="I10" s="44"/>
      <c r="J10" s="45">
        <f>G10*H10</f>
        <v>3256.7999999999997</v>
      </c>
      <c r="K10" s="46"/>
      <c r="N10" s="21"/>
    </row>
    <row r="11" spans="2:14" ht="18.75" x14ac:dyDescent="0.3">
      <c r="B11" s="35"/>
      <c r="C11" s="38">
        <v>2</v>
      </c>
      <c r="D11" s="39" t="s">
        <v>54</v>
      </c>
      <c r="E11" s="40"/>
      <c r="F11" s="41" t="s">
        <v>82</v>
      </c>
      <c r="G11" s="42">
        <v>39</v>
      </c>
      <c r="H11" s="43">
        <v>103.81</v>
      </c>
      <c r="I11" s="44"/>
      <c r="J11" s="45">
        <f t="shared" ref="J11" si="0">G11*H11</f>
        <v>4048.59</v>
      </c>
      <c r="K11" s="46"/>
      <c r="N11" s="21"/>
    </row>
    <row r="12" spans="2:14" ht="18.75" x14ac:dyDescent="0.3">
      <c r="B12" s="35"/>
      <c r="C12" s="38">
        <v>3</v>
      </c>
      <c r="D12" s="39" t="s">
        <v>55</v>
      </c>
      <c r="E12" s="40"/>
      <c r="F12" s="41" t="s">
        <v>82</v>
      </c>
      <c r="G12" s="42">
        <v>47</v>
      </c>
      <c r="H12" s="43">
        <v>207.43</v>
      </c>
      <c r="I12" s="44"/>
      <c r="J12" s="45">
        <f>G12*H12</f>
        <v>9749.2100000000009</v>
      </c>
      <c r="K12" s="46"/>
      <c r="N12" s="21"/>
    </row>
    <row r="13" spans="2:14" ht="47.25" x14ac:dyDescent="0.3">
      <c r="B13" s="35"/>
      <c r="C13" s="38">
        <v>4</v>
      </c>
      <c r="D13" s="39" t="s">
        <v>56</v>
      </c>
      <c r="E13" s="40"/>
      <c r="F13" s="41" t="s">
        <v>82</v>
      </c>
      <c r="G13" s="42">
        <v>29</v>
      </c>
      <c r="H13" s="43">
        <v>688.2</v>
      </c>
      <c r="I13" s="44"/>
      <c r="J13" s="45">
        <f t="shared" ref="J13" si="1">G13*H13</f>
        <v>19957.800000000003</v>
      </c>
      <c r="K13" s="46"/>
      <c r="N13" s="21"/>
    </row>
    <row r="14" spans="2:14" ht="31.5" x14ac:dyDescent="0.3">
      <c r="B14" s="35"/>
      <c r="C14" s="38">
        <v>5</v>
      </c>
      <c r="D14" s="39" t="s">
        <v>57</v>
      </c>
      <c r="E14" s="40"/>
      <c r="F14" s="41" t="s">
        <v>82</v>
      </c>
      <c r="G14" s="42">
        <v>23</v>
      </c>
      <c r="H14" s="43">
        <v>267</v>
      </c>
      <c r="I14" s="44"/>
      <c r="J14" s="45">
        <f>G14*H14</f>
        <v>6141</v>
      </c>
      <c r="K14" s="46"/>
      <c r="N14" s="21"/>
    </row>
    <row r="15" spans="2:14" ht="47.25" x14ac:dyDescent="0.3">
      <c r="B15" s="35"/>
      <c r="C15" s="38">
        <v>6</v>
      </c>
      <c r="D15" s="39" t="s">
        <v>58</v>
      </c>
      <c r="E15" s="40"/>
      <c r="F15" s="41" t="s">
        <v>82</v>
      </c>
      <c r="G15" s="42">
        <v>19</v>
      </c>
      <c r="H15" s="43">
        <v>522.9</v>
      </c>
      <c r="I15" s="44"/>
      <c r="J15" s="45">
        <f t="shared" ref="J15" si="2">G15*H15</f>
        <v>9935.1</v>
      </c>
      <c r="K15" s="46"/>
      <c r="N15" s="21"/>
    </row>
    <row r="16" spans="2:14" ht="31.5" x14ac:dyDescent="0.3">
      <c r="B16" s="35"/>
      <c r="C16" s="38">
        <v>7</v>
      </c>
      <c r="D16" s="39" t="s">
        <v>59</v>
      </c>
      <c r="E16" s="40"/>
      <c r="F16" s="41" t="s">
        <v>82</v>
      </c>
      <c r="G16" s="42">
        <v>133</v>
      </c>
      <c r="H16" s="43">
        <v>400.2</v>
      </c>
      <c r="I16" s="44"/>
      <c r="J16" s="45">
        <f>G16*H16</f>
        <v>53226.6</v>
      </c>
      <c r="K16" s="46"/>
      <c r="N16" s="21"/>
    </row>
    <row r="17" spans="2:14" ht="31.5" x14ac:dyDescent="0.3">
      <c r="B17" s="35"/>
      <c r="C17" s="38">
        <v>8</v>
      </c>
      <c r="D17" s="39" t="s">
        <v>60</v>
      </c>
      <c r="E17" s="40"/>
      <c r="F17" s="41" t="s">
        <v>82</v>
      </c>
      <c r="G17" s="42">
        <v>646</v>
      </c>
      <c r="H17" s="43">
        <v>196.27</v>
      </c>
      <c r="I17" s="44"/>
      <c r="J17" s="45">
        <f t="shared" ref="J17" si="3">G17*H17</f>
        <v>126790.42000000001</v>
      </c>
      <c r="K17" s="46"/>
      <c r="N17" s="21"/>
    </row>
    <row r="18" spans="2:14" ht="18.75" x14ac:dyDescent="0.3">
      <c r="B18" s="35"/>
      <c r="C18" s="38">
        <v>9</v>
      </c>
      <c r="D18" s="39" t="s">
        <v>61</v>
      </c>
      <c r="E18" s="40"/>
      <c r="F18" s="41" t="s">
        <v>82</v>
      </c>
      <c r="G18" s="42">
        <v>117</v>
      </c>
      <c r="H18" s="43">
        <v>178.2</v>
      </c>
      <c r="I18" s="44"/>
      <c r="J18" s="45">
        <f>G18*H18</f>
        <v>20849.399999999998</v>
      </c>
      <c r="K18" s="46"/>
      <c r="N18" s="21"/>
    </row>
    <row r="19" spans="2:14" ht="18.75" x14ac:dyDescent="0.3">
      <c r="B19" s="35"/>
      <c r="C19" s="38">
        <v>10</v>
      </c>
      <c r="D19" s="39" t="s">
        <v>62</v>
      </c>
      <c r="E19" s="40"/>
      <c r="F19" s="41" t="s">
        <v>82</v>
      </c>
      <c r="G19" s="42">
        <v>1257</v>
      </c>
      <c r="H19" s="43">
        <v>89.7</v>
      </c>
      <c r="I19" s="44"/>
      <c r="J19" s="45">
        <f t="shared" ref="J19" si="4">G19*H19</f>
        <v>112752.90000000001</v>
      </c>
      <c r="K19" s="46"/>
      <c r="N19" s="21"/>
    </row>
    <row r="20" spans="2:14" ht="18.75" x14ac:dyDescent="0.3">
      <c r="B20" s="35"/>
      <c r="C20" s="38">
        <v>11</v>
      </c>
      <c r="D20" s="39" t="s">
        <v>61</v>
      </c>
      <c r="E20" s="40"/>
      <c r="F20" s="41" t="s">
        <v>82</v>
      </c>
      <c r="G20" s="42">
        <v>100</v>
      </c>
      <c r="H20" s="43">
        <v>15</v>
      </c>
      <c r="I20" s="44"/>
      <c r="J20" s="45">
        <f>G20*H20</f>
        <v>1500</v>
      </c>
      <c r="K20" s="46"/>
      <c r="N20" s="21"/>
    </row>
    <row r="21" spans="2:14" ht="31.5" x14ac:dyDescent="0.3">
      <c r="B21" s="35"/>
      <c r="C21" s="38">
        <v>12</v>
      </c>
      <c r="D21" s="39" t="s">
        <v>63</v>
      </c>
      <c r="E21" s="40"/>
      <c r="F21" s="41" t="s">
        <v>82</v>
      </c>
      <c r="G21" s="42">
        <v>11</v>
      </c>
      <c r="H21" s="43">
        <v>724.78</v>
      </c>
      <c r="I21" s="44"/>
      <c r="J21" s="45">
        <f t="shared" ref="J21" si="5">G21*H21</f>
        <v>7972.58</v>
      </c>
      <c r="K21" s="46"/>
      <c r="N21" s="21"/>
    </row>
    <row r="22" spans="2:14" ht="31.5" x14ac:dyDescent="0.3">
      <c r="B22" s="35"/>
      <c r="C22" s="38">
        <v>13</v>
      </c>
      <c r="D22" s="39" t="s">
        <v>64</v>
      </c>
      <c r="E22" s="40"/>
      <c r="F22" s="41" t="s">
        <v>82</v>
      </c>
      <c r="G22" s="42">
        <v>134</v>
      </c>
      <c r="H22" s="43">
        <v>178.2</v>
      </c>
      <c r="I22" s="44"/>
      <c r="J22" s="45">
        <f>G22*H22</f>
        <v>23878.799999999999</v>
      </c>
      <c r="K22" s="46"/>
      <c r="N22" s="21"/>
    </row>
    <row r="23" spans="2:14" ht="18.75" x14ac:dyDescent="0.3">
      <c r="B23" s="35"/>
      <c r="C23" s="38">
        <v>14</v>
      </c>
      <c r="D23" s="39" t="s">
        <v>65</v>
      </c>
      <c r="E23" s="40"/>
      <c r="F23" s="41" t="s">
        <v>82</v>
      </c>
      <c r="G23" s="42">
        <v>18</v>
      </c>
      <c r="H23" s="43">
        <v>170</v>
      </c>
      <c r="I23" s="44"/>
      <c r="J23" s="45">
        <f t="shared" ref="J23" si="6">G23*H23</f>
        <v>3060</v>
      </c>
      <c r="K23" s="46"/>
      <c r="N23" s="21"/>
    </row>
    <row r="24" spans="2:14" ht="18.75" x14ac:dyDescent="0.3">
      <c r="B24" s="35"/>
      <c r="C24" s="38">
        <v>15</v>
      </c>
      <c r="D24" s="39" t="s">
        <v>66</v>
      </c>
      <c r="E24" s="40"/>
      <c r="F24" s="41" t="s">
        <v>82</v>
      </c>
      <c r="G24" s="42">
        <v>415</v>
      </c>
      <c r="H24" s="43">
        <v>1048.8</v>
      </c>
      <c r="I24" s="44"/>
      <c r="J24" s="45">
        <f>G24*H24</f>
        <v>435252</v>
      </c>
      <c r="K24" s="46"/>
      <c r="N24" s="21"/>
    </row>
    <row r="25" spans="2:14" ht="18.75" x14ac:dyDescent="0.3">
      <c r="B25" s="35"/>
      <c r="C25" s="38">
        <v>16</v>
      </c>
      <c r="D25" s="39" t="s">
        <v>67</v>
      </c>
      <c r="E25" s="40"/>
      <c r="F25" s="41" t="s">
        <v>82</v>
      </c>
      <c r="G25" s="42">
        <v>171</v>
      </c>
      <c r="H25" s="43">
        <v>31.04</v>
      </c>
      <c r="I25" s="44"/>
      <c r="J25" s="45">
        <f t="shared" ref="J25" si="7">G25*H25</f>
        <v>5307.84</v>
      </c>
      <c r="K25" s="46"/>
      <c r="N25" s="21"/>
    </row>
    <row r="26" spans="2:14" ht="31.5" x14ac:dyDescent="0.3">
      <c r="B26" s="35"/>
      <c r="C26" s="38">
        <v>17</v>
      </c>
      <c r="D26" s="39" t="s">
        <v>68</v>
      </c>
      <c r="E26" s="40"/>
      <c r="F26" s="41" t="s">
        <v>82</v>
      </c>
      <c r="G26" s="42">
        <v>2398</v>
      </c>
      <c r="H26" s="43">
        <v>36.19</v>
      </c>
      <c r="I26" s="44"/>
      <c r="J26" s="45">
        <f>G26*H26</f>
        <v>86783.62</v>
      </c>
      <c r="K26" s="46"/>
      <c r="N26" s="21"/>
    </row>
    <row r="27" spans="2:14" ht="31.5" x14ac:dyDescent="0.3">
      <c r="B27" s="35"/>
      <c r="C27" s="38">
        <v>18</v>
      </c>
      <c r="D27" s="39" t="s">
        <v>69</v>
      </c>
      <c r="E27" s="40"/>
      <c r="F27" s="41" t="s">
        <v>82</v>
      </c>
      <c r="G27" s="42">
        <v>685</v>
      </c>
      <c r="H27" s="43">
        <v>43.8</v>
      </c>
      <c r="I27" s="44"/>
      <c r="J27" s="45">
        <f t="shared" ref="J27" si="8">G27*H27</f>
        <v>30002.999999999996</v>
      </c>
      <c r="K27" s="46"/>
      <c r="N27" s="21"/>
    </row>
    <row r="28" spans="2:14" ht="47.25" x14ac:dyDescent="0.3">
      <c r="B28" s="35"/>
      <c r="C28" s="38">
        <v>19</v>
      </c>
      <c r="D28" s="39" t="s">
        <v>70</v>
      </c>
      <c r="E28" s="40"/>
      <c r="F28" s="41" t="s">
        <v>82</v>
      </c>
      <c r="G28" s="42">
        <v>4028</v>
      </c>
      <c r="H28" s="43">
        <v>28.2</v>
      </c>
      <c r="I28" s="44"/>
      <c r="J28" s="45">
        <f>G28*H28</f>
        <v>113589.59999999999</v>
      </c>
      <c r="K28" s="46"/>
      <c r="N28" s="21"/>
    </row>
    <row r="29" spans="2:14" ht="47.25" x14ac:dyDescent="0.3">
      <c r="B29" s="35"/>
      <c r="C29" s="38">
        <v>20</v>
      </c>
      <c r="D29" s="39" t="s">
        <v>71</v>
      </c>
      <c r="E29" s="40"/>
      <c r="F29" s="41" t="s">
        <v>82</v>
      </c>
      <c r="G29" s="42">
        <v>860</v>
      </c>
      <c r="H29" s="43">
        <v>98.1</v>
      </c>
      <c r="I29" s="44"/>
      <c r="J29" s="45">
        <f t="shared" ref="J29" si="9">G29*H29</f>
        <v>84366</v>
      </c>
      <c r="K29" s="46"/>
      <c r="N29" s="21"/>
    </row>
    <row r="30" spans="2:14" ht="31.5" x14ac:dyDescent="0.3">
      <c r="B30" s="35"/>
      <c r="C30" s="38">
        <v>21</v>
      </c>
      <c r="D30" s="39" t="s">
        <v>72</v>
      </c>
      <c r="E30" s="40"/>
      <c r="F30" s="41" t="s">
        <v>82</v>
      </c>
      <c r="G30" s="42">
        <v>11</v>
      </c>
      <c r="H30" s="43">
        <v>111.43</v>
      </c>
      <c r="I30" s="44"/>
      <c r="J30" s="45">
        <f>G30*H30</f>
        <v>1225.73</v>
      </c>
      <c r="K30" s="46"/>
      <c r="N30" s="21"/>
    </row>
    <row r="31" spans="2:14" ht="47.25" x14ac:dyDescent="0.3">
      <c r="B31" s="35"/>
      <c r="C31" s="38">
        <v>22</v>
      </c>
      <c r="D31" s="39" t="s">
        <v>73</v>
      </c>
      <c r="E31" s="40"/>
      <c r="F31" s="41" t="s">
        <v>82</v>
      </c>
      <c r="G31" s="42">
        <v>2424</v>
      </c>
      <c r="H31" s="43">
        <v>102.9</v>
      </c>
      <c r="I31" s="44"/>
      <c r="J31" s="45">
        <f t="shared" ref="J31" si="10">G31*H31</f>
        <v>249429.6</v>
      </c>
      <c r="K31" s="46"/>
      <c r="N31" s="21"/>
    </row>
    <row r="32" spans="2:14" ht="47.25" x14ac:dyDescent="0.3">
      <c r="B32" s="35"/>
      <c r="C32" s="38">
        <v>23</v>
      </c>
      <c r="D32" s="39" t="s">
        <v>73</v>
      </c>
      <c r="E32" s="40"/>
      <c r="F32" s="41" t="s">
        <v>82</v>
      </c>
      <c r="G32" s="42">
        <v>264</v>
      </c>
      <c r="H32" s="43">
        <v>100.2</v>
      </c>
      <c r="I32" s="44"/>
      <c r="J32" s="45">
        <f>G32*H32</f>
        <v>26452.799999999999</v>
      </c>
      <c r="K32" s="46"/>
      <c r="N32" s="21"/>
    </row>
    <row r="33" spans="1:28" ht="31.5" x14ac:dyDescent="0.3">
      <c r="B33" s="35"/>
      <c r="C33" s="38">
        <v>24</v>
      </c>
      <c r="D33" s="39" t="s">
        <v>74</v>
      </c>
      <c r="E33" s="40"/>
      <c r="F33" s="41" t="s">
        <v>82</v>
      </c>
      <c r="G33" s="42">
        <v>737</v>
      </c>
      <c r="H33" s="43">
        <v>268.2</v>
      </c>
      <c r="I33" s="44"/>
      <c r="J33" s="45">
        <f t="shared" ref="J33" si="11">G33*H33</f>
        <v>197663.4</v>
      </c>
      <c r="K33" s="46"/>
      <c r="N33" s="21"/>
    </row>
    <row r="34" spans="1:28" ht="31.5" x14ac:dyDescent="0.3">
      <c r="B34" s="35"/>
      <c r="C34" s="38">
        <v>25</v>
      </c>
      <c r="D34" s="39" t="s">
        <v>75</v>
      </c>
      <c r="E34" s="40"/>
      <c r="F34" s="41" t="s">
        <v>82</v>
      </c>
      <c r="G34" s="42">
        <v>2354</v>
      </c>
      <c r="H34" s="43">
        <v>125.4</v>
      </c>
      <c r="I34" s="44"/>
      <c r="J34" s="45">
        <f>G34*H34</f>
        <v>295191.60000000003</v>
      </c>
      <c r="K34" s="46"/>
      <c r="N34" s="21"/>
    </row>
    <row r="35" spans="1:28" ht="18.75" x14ac:dyDescent="0.3">
      <c r="B35" s="35"/>
      <c r="C35" s="38">
        <v>26</v>
      </c>
      <c r="D35" s="39" t="s">
        <v>76</v>
      </c>
      <c r="E35" s="40"/>
      <c r="F35" s="41" t="s">
        <v>82</v>
      </c>
      <c r="G35" s="42">
        <v>440</v>
      </c>
      <c r="H35" s="43">
        <v>1117.8</v>
      </c>
      <c r="I35" s="44"/>
      <c r="J35" s="45">
        <f t="shared" ref="J35" si="12">G35*H35</f>
        <v>491832</v>
      </c>
      <c r="K35" s="46"/>
      <c r="N35" s="21"/>
    </row>
    <row r="36" spans="1:28" ht="18.75" x14ac:dyDescent="0.3">
      <c r="B36" s="35"/>
      <c r="C36" s="38">
        <v>27</v>
      </c>
      <c r="D36" s="39" t="s">
        <v>77</v>
      </c>
      <c r="E36" s="40"/>
      <c r="F36" s="41" t="s">
        <v>82</v>
      </c>
      <c r="G36" s="42">
        <v>33</v>
      </c>
      <c r="H36" s="43">
        <v>1821.6</v>
      </c>
      <c r="I36" s="44"/>
      <c r="J36" s="45">
        <f>G36*H36</f>
        <v>60112.799999999996</v>
      </c>
      <c r="K36" s="46"/>
      <c r="N36" s="21"/>
    </row>
    <row r="37" spans="1:28" ht="18.75" x14ac:dyDescent="0.3">
      <c r="B37" s="35"/>
      <c r="C37" s="38">
        <v>28</v>
      </c>
      <c r="D37" s="39" t="s">
        <v>78</v>
      </c>
      <c r="E37" s="40"/>
      <c r="F37" s="41" t="s">
        <v>82</v>
      </c>
      <c r="G37" s="42">
        <v>645</v>
      </c>
      <c r="H37" s="43">
        <v>804.78</v>
      </c>
      <c r="I37" s="44"/>
      <c r="J37" s="45">
        <f t="shared" ref="J37" si="13">G37*H37</f>
        <v>519083.1</v>
      </c>
      <c r="K37" s="46"/>
      <c r="N37" s="21"/>
    </row>
    <row r="38" spans="1:28" ht="18.75" x14ac:dyDescent="0.3">
      <c r="B38" s="35"/>
      <c r="C38" s="38">
        <v>29</v>
      </c>
      <c r="D38" s="39" t="s">
        <v>79</v>
      </c>
      <c r="E38" s="40"/>
      <c r="F38" s="41" t="s">
        <v>83</v>
      </c>
      <c r="G38" s="42">
        <v>103</v>
      </c>
      <c r="H38" s="43">
        <v>529.53</v>
      </c>
      <c r="I38" s="44"/>
      <c r="J38" s="45">
        <f>G38*H38</f>
        <v>54541.59</v>
      </c>
      <c r="K38" s="46"/>
      <c r="N38" s="21"/>
    </row>
    <row r="39" spans="1:28" ht="18.75" x14ac:dyDescent="0.3">
      <c r="B39" s="35"/>
      <c r="C39" s="38">
        <v>30</v>
      </c>
      <c r="D39" s="39" t="s">
        <v>80</v>
      </c>
      <c r="E39" s="40"/>
      <c r="F39" s="41" t="s">
        <v>82</v>
      </c>
      <c r="G39" s="42">
        <v>942</v>
      </c>
      <c r="H39" s="43">
        <v>222.86</v>
      </c>
      <c r="I39" s="44"/>
      <c r="J39" s="45">
        <f t="shared" ref="J39" si="14">G39*H39</f>
        <v>209934.12000000002</v>
      </c>
      <c r="K39" s="46"/>
      <c r="N39" s="21"/>
    </row>
    <row r="40" spans="1:28" ht="33.75" customHeight="1" x14ac:dyDescent="0.25">
      <c r="J40" s="47" t="e">
        <f>SUM(#REF!)</f>
        <v>#REF!</v>
      </c>
      <c r="N40" s="21"/>
    </row>
    <row r="41" spans="1:28" s="3" customFormat="1" ht="26.25" hidden="1" customHeight="1" x14ac:dyDescent="0.25">
      <c r="A41" s="2"/>
      <c r="B41" s="79" t="s">
        <v>50</v>
      </c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  <c r="Z41" s="79"/>
      <c r="AA41" s="79"/>
      <c r="AB41" s="16"/>
    </row>
    <row r="42" spans="1:28" s="2" customFormat="1" ht="15.75" hidden="1" x14ac:dyDescent="0.25">
      <c r="B42" s="80" t="s">
        <v>1</v>
      </c>
      <c r="C42" s="80"/>
      <c r="D42" s="80"/>
      <c r="E42" s="22"/>
      <c r="F42" s="22"/>
      <c r="G42" s="5" t="s">
        <v>2</v>
      </c>
      <c r="H42" s="5"/>
      <c r="I42" s="5"/>
      <c r="M42" s="5"/>
      <c r="N42" s="6"/>
      <c r="O42" s="4"/>
      <c r="P42" s="7"/>
      <c r="Q42" s="22"/>
      <c r="R42" s="8"/>
      <c r="S42" s="4"/>
      <c r="T42" s="4"/>
      <c r="U42" s="4"/>
      <c r="V42" s="4"/>
      <c r="W42" s="4"/>
      <c r="X42" s="4"/>
      <c r="Y42" s="4"/>
      <c r="Z42" s="4"/>
      <c r="AA42" s="4"/>
      <c r="AB42" s="17"/>
    </row>
    <row r="43" spans="1:28" s="2" customFormat="1" ht="15.75" hidden="1" x14ac:dyDescent="0.25">
      <c r="B43" s="4"/>
      <c r="C43" s="4"/>
      <c r="D43" s="4"/>
      <c r="E43" s="22"/>
      <c r="F43" s="22"/>
      <c r="G43" s="22"/>
      <c r="H43" s="22"/>
      <c r="I43" s="22"/>
      <c r="J43" s="5"/>
      <c r="K43" s="5"/>
      <c r="L43" s="5"/>
      <c r="M43" s="5"/>
      <c r="N43" s="6"/>
      <c r="O43" s="4"/>
      <c r="P43" s="7"/>
      <c r="Q43" s="22"/>
      <c r="R43" s="8"/>
      <c r="S43" s="4"/>
      <c r="T43" s="4"/>
      <c r="U43" s="4"/>
      <c r="V43" s="4"/>
      <c r="W43" s="4"/>
      <c r="X43" s="4"/>
      <c r="Y43" s="4"/>
      <c r="Z43" s="4"/>
      <c r="AA43" s="4"/>
      <c r="AB43" s="17"/>
    </row>
    <row r="44" spans="1:28" s="2" customFormat="1" ht="15.75" hidden="1" x14ac:dyDescent="0.25">
      <c r="B44" s="4"/>
      <c r="C44" s="4"/>
      <c r="D44" s="4"/>
      <c r="E44" s="22"/>
      <c r="F44" s="22"/>
      <c r="G44" s="22"/>
      <c r="H44" s="22"/>
      <c r="I44" s="22"/>
      <c r="J44" s="5"/>
      <c r="K44" s="5"/>
      <c r="L44" s="5"/>
      <c r="M44" s="5"/>
      <c r="N44" s="6"/>
      <c r="O44" s="4"/>
      <c r="P44" s="7"/>
      <c r="Q44" s="22"/>
      <c r="R44" s="8"/>
      <c r="S44" s="4"/>
      <c r="T44" s="4"/>
      <c r="U44" s="4"/>
      <c r="V44" s="4"/>
      <c r="W44" s="4"/>
      <c r="X44" s="4"/>
      <c r="Y44" s="4"/>
      <c r="Z44" s="4"/>
      <c r="AA44" s="4"/>
      <c r="AB44" s="17"/>
    </row>
    <row r="45" spans="1:28" s="2" customFormat="1" ht="15.75" hidden="1" x14ac:dyDescent="0.25">
      <c r="B45" s="4"/>
      <c r="C45" s="4"/>
      <c r="D45" s="4"/>
      <c r="E45" s="4"/>
      <c r="F45" s="9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7"/>
      <c r="S45" s="10"/>
      <c r="T45" s="11"/>
      <c r="U45" s="9"/>
      <c r="V45" s="4"/>
      <c r="W45" s="9"/>
      <c r="X45" s="9"/>
      <c r="Y45" s="9"/>
      <c r="Z45" s="9"/>
      <c r="AA45" s="4"/>
      <c r="AB45" s="17"/>
    </row>
    <row r="46" spans="1:28" s="3" customFormat="1" ht="26.25" hidden="1" customHeight="1" x14ac:dyDescent="0.25">
      <c r="A46" s="2"/>
      <c r="B46" s="79" t="s">
        <v>3</v>
      </c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23"/>
      <c r="Y46" s="23"/>
      <c r="Z46" s="23"/>
      <c r="AA46" s="12"/>
      <c r="AB46" s="18"/>
    </row>
    <row r="47" spans="1:28" s="2" customFormat="1" ht="15.75" hidden="1" x14ac:dyDescent="0.25">
      <c r="B47" s="4"/>
      <c r="C47" s="4"/>
      <c r="D47" s="4"/>
      <c r="E47" s="80" t="s">
        <v>1</v>
      </c>
      <c r="F47" s="80"/>
      <c r="G47" s="80"/>
      <c r="H47" s="80"/>
      <c r="I47" s="80"/>
      <c r="J47" s="5" t="s">
        <v>2</v>
      </c>
      <c r="K47" s="5"/>
      <c r="L47" s="5"/>
      <c r="M47" s="5"/>
      <c r="N47" s="6"/>
      <c r="O47" s="4"/>
      <c r="P47" s="7"/>
      <c r="Q47" s="22"/>
      <c r="R47" s="8"/>
      <c r="S47" s="4"/>
      <c r="T47" s="4"/>
      <c r="U47" s="4"/>
      <c r="V47" s="4"/>
      <c r="W47" s="4"/>
      <c r="X47" s="4"/>
      <c r="Y47" s="4"/>
      <c r="Z47" s="4"/>
      <c r="AA47" s="4"/>
      <c r="AB47" s="17"/>
    </row>
    <row r="48" spans="1:28" ht="15" hidden="1" x14ac:dyDescent="0.25">
      <c r="F48" s="13"/>
      <c r="J48"/>
      <c r="R48" s="14"/>
      <c r="S48" s="1"/>
      <c r="T48" s="15"/>
      <c r="U48" s="13"/>
      <c r="W48" s="13"/>
      <c r="X48" s="13"/>
      <c r="Y48" s="13"/>
      <c r="Z48" s="13"/>
      <c r="AB48" s="19"/>
    </row>
    <row r="49" spans="1:28" s="3" customFormat="1" ht="26.25" hidden="1" customHeight="1" x14ac:dyDescent="0.25">
      <c r="A49" s="2"/>
      <c r="B49" s="79" t="s">
        <v>3</v>
      </c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23"/>
      <c r="Y49" s="23"/>
      <c r="Z49" s="23"/>
      <c r="AA49" s="12"/>
      <c r="AB49" s="18"/>
    </row>
    <row r="50" spans="1:28" s="2" customFormat="1" ht="15.75" hidden="1" x14ac:dyDescent="0.25">
      <c r="B50" s="4"/>
      <c r="C50" s="4"/>
      <c r="D50" s="4"/>
      <c r="E50" s="80" t="s">
        <v>1</v>
      </c>
      <c r="F50" s="80"/>
      <c r="G50" s="80"/>
      <c r="H50" s="80"/>
      <c r="I50" s="80"/>
      <c r="J50" s="5" t="s">
        <v>2</v>
      </c>
      <c r="K50" s="5"/>
      <c r="L50" s="5"/>
      <c r="M50" s="5"/>
      <c r="N50" s="6"/>
      <c r="O50" s="4"/>
      <c r="P50" s="7"/>
      <c r="Q50" s="22"/>
      <c r="R50" s="8"/>
      <c r="S50" s="4"/>
      <c r="T50" s="4"/>
      <c r="U50" s="4"/>
      <c r="V50" s="4"/>
      <c r="W50" s="4"/>
      <c r="X50" s="4"/>
      <c r="Y50" s="4"/>
      <c r="Z50" s="4"/>
      <c r="AA50" s="4"/>
      <c r="AB50" s="17"/>
    </row>
    <row r="51" spans="1:28" ht="15" hidden="1" x14ac:dyDescent="0.25">
      <c r="J51"/>
      <c r="O51" s="1"/>
      <c r="AB51" s="19"/>
    </row>
    <row r="52" spans="1:28" s="3" customFormat="1" ht="26.25" hidden="1" customHeight="1" x14ac:dyDescent="0.25">
      <c r="A52" s="2"/>
      <c r="B52" s="79" t="s">
        <v>51</v>
      </c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79"/>
      <c r="Q52" s="79"/>
      <c r="R52" s="79"/>
      <c r="S52" s="79"/>
      <c r="T52" s="79"/>
      <c r="U52" s="79"/>
      <c r="V52" s="79"/>
      <c r="W52" s="79"/>
      <c r="X52" s="23"/>
      <c r="Y52" s="23"/>
      <c r="Z52" s="23"/>
      <c r="AA52" s="12"/>
      <c r="AB52" s="18"/>
    </row>
    <row r="53" spans="1:28" s="2" customFormat="1" ht="15.75" hidden="1" x14ac:dyDescent="0.25">
      <c r="B53" s="80" t="s">
        <v>1</v>
      </c>
      <c r="C53" s="80"/>
      <c r="D53" s="80"/>
      <c r="E53" s="22"/>
      <c r="F53" s="5" t="s">
        <v>2</v>
      </c>
      <c r="J53" s="5"/>
      <c r="K53" s="5"/>
      <c r="L53" s="5"/>
      <c r="M53" s="6"/>
      <c r="N53" s="4"/>
      <c r="O53" s="7"/>
      <c r="P53" s="22"/>
      <c r="Q53" s="8"/>
      <c r="R53" s="4"/>
      <c r="S53" s="4"/>
      <c r="T53" s="4"/>
      <c r="U53" s="4"/>
      <c r="V53" s="4"/>
      <c r="W53" s="4"/>
      <c r="X53" s="4"/>
      <c r="Y53" s="4"/>
      <c r="Z53" s="4"/>
      <c r="AA53" s="17"/>
    </row>
    <row r="54" spans="1:28" ht="15" hidden="1" x14ac:dyDescent="0.25">
      <c r="J54"/>
      <c r="O54" s="1"/>
    </row>
    <row r="55" spans="1:28" ht="33.75" hidden="1" customHeight="1" x14ac:dyDescent="0.25"/>
  </sheetData>
  <mergeCells count="16">
    <mergeCell ref="C2:H2"/>
    <mergeCell ref="C3:H3"/>
    <mergeCell ref="C7:C9"/>
    <mergeCell ref="D7:D9"/>
    <mergeCell ref="E7:E9"/>
    <mergeCell ref="F7:F9"/>
    <mergeCell ref="G7:G9"/>
    <mergeCell ref="H7:H9"/>
    <mergeCell ref="B52:W52"/>
    <mergeCell ref="B42:D42"/>
    <mergeCell ref="B53:D53"/>
    <mergeCell ref="B41:AA41"/>
    <mergeCell ref="B46:W46"/>
    <mergeCell ref="E47:I47"/>
    <mergeCell ref="B49:W49"/>
    <mergeCell ref="E50:I50"/>
  </mergeCells>
  <pageMargins left="0.7" right="0.7" top="0.75" bottom="0.75" header="0.3" footer="0.3"/>
  <pageSetup paperSize="9" scale="52" fitToWidth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Обоснование в excel</vt:lpstr>
      <vt:lpstr>Обоснование-скан</vt:lpstr>
      <vt:lpstr>Приложение_1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2024-07-09T06:54:49Z</dcterms:modified>
</cp:coreProperties>
</file>